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filterPrivacy="1"/>
  <xr:revisionPtr revIDLastSave="0" documentId="13_ncr:1_{39BA63B0-F943-4024-BEC8-C47A11095C3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kapitulácia stavby" sheetId="1" r:id="rId1"/>
    <sheet name="1 - SO 003 Sociálne zaria..." sheetId="2" r:id="rId2"/>
    <sheet name="Doplnenie - výpočet" sheetId="3" r:id="rId3"/>
  </sheets>
  <calcPr calcId="191029"/>
</workbook>
</file>

<file path=xl/calcChain.xml><?xml version="1.0" encoding="utf-8"?>
<calcChain xmlns="http://schemas.openxmlformats.org/spreadsheetml/2006/main">
  <c r="J194" i="2" l="1"/>
  <c r="BF194" i="2" s="1"/>
  <c r="J191" i="2"/>
  <c r="BF191" i="2" s="1"/>
  <c r="BK189" i="2"/>
  <c r="BK186" i="2"/>
  <c r="BK184" i="2"/>
  <c r="J183" i="2"/>
  <c r="BF183" i="2" s="1"/>
  <c r="BK181" i="2"/>
  <c r="J176" i="2"/>
  <c r="BF176" i="2" s="1"/>
  <c r="J165" i="2"/>
  <c r="BF165" i="2" s="1"/>
  <c r="J159" i="2"/>
  <c r="BF159" i="2" s="1"/>
  <c r="J156" i="2"/>
  <c r="BF156" i="2" s="1"/>
  <c r="J153" i="2"/>
  <c r="BF153" i="2" s="1"/>
  <c r="BK150" i="2"/>
  <c r="BK148" i="2"/>
  <c r="BK143" i="2"/>
  <c r="B13" i="3"/>
  <c r="B18" i="3" s="1"/>
  <c r="H208" i="2" s="1"/>
  <c r="B12" i="3"/>
  <c r="B16" i="3" s="1"/>
  <c r="H206" i="2" s="1"/>
  <c r="B10" i="3"/>
  <c r="H201" i="2" s="1"/>
  <c r="B9" i="3"/>
  <c r="B11" i="3" s="1"/>
  <c r="BI208" i="2"/>
  <c r="BH208" i="2"/>
  <c r="BG208" i="2"/>
  <c r="BE208" i="2"/>
  <c r="BI207" i="2"/>
  <c r="BH207" i="2"/>
  <c r="BG207" i="2"/>
  <c r="BE207" i="2"/>
  <c r="BI206" i="2"/>
  <c r="BH206" i="2"/>
  <c r="BG206" i="2"/>
  <c r="BE206" i="2"/>
  <c r="BI205" i="2"/>
  <c r="BH205" i="2"/>
  <c r="BG205" i="2"/>
  <c r="BE205" i="2"/>
  <c r="H205" i="2"/>
  <c r="T205" i="2" s="1"/>
  <c r="BI204" i="2"/>
  <c r="BH204" i="2"/>
  <c r="BG204" i="2"/>
  <c r="BE204" i="2"/>
  <c r="BI203" i="2"/>
  <c r="BH203" i="2"/>
  <c r="BG203" i="2"/>
  <c r="BE203" i="2"/>
  <c r="BI202" i="2"/>
  <c r="BH202" i="2"/>
  <c r="BG202" i="2"/>
  <c r="BE202" i="2"/>
  <c r="BI201" i="2"/>
  <c r="BH201" i="2"/>
  <c r="BG201" i="2"/>
  <c r="BE201" i="2"/>
  <c r="BK200" i="2"/>
  <c r="BI200" i="2"/>
  <c r="BH200" i="2"/>
  <c r="BG200" i="2"/>
  <c r="BE200" i="2"/>
  <c r="P200" i="2"/>
  <c r="H200" i="2"/>
  <c r="T200" i="2" s="1"/>
  <c r="BK196" i="2"/>
  <c r="BK195" i="2" s="1"/>
  <c r="J195" i="2" s="1"/>
  <c r="J110" i="2" s="1"/>
  <c r="BI196" i="2"/>
  <c r="BH196" i="2"/>
  <c r="BG196" i="2"/>
  <c r="BE196" i="2"/>
  <c r="T196" i="2"/>
  <c r="T195" i="2" s="1"/>
  <c r="R196" i="2"/>
  <c r="P196" i="2"/>
  <c r="J196" i="2"/>
  <c r="BF196" i="2" s="1"/>
  <c r="R195" i="2"/>
  <c r="P195" i="2"/>
  <c r="BI194" i="2"/>
  <c r="BH194" i="2"/>
  <c r="BG194" i="2"/>
  <c r="BE194" i="2"/>
  <c r="T194" i="2"/>
  <c r="R194" i="2"/>
  <c r="P194" i="2"/>
  <c r="T193" i="2"/>
  <c r="R193" i="2"/>
  <c r="R192" i="2" s="1"/>
  <c r="P193" i="2"/>
  <c r="P192" i="2" s="1"/>
  <c r="T192" i="2"/>
  <c r="BK191" i="2"/>
  <c r="BK190" i="2" s="1"/>
  <c r="J190" i="2" s="1"/>
  <c r="J107" i="2" s="1"/>
  <c r="BI191" i="2"/>
  <c r="BH191" i="2"/>
  <c r="BG191" i="2"/>
  <c r="BE191" i="2"/>
  <c r="T191" i="2"/>
  <c r="T190" i="2" s="1"/>
  <c r="R191" i="2"/>
  <c r="R190" i="2" s="1"/>
  <c r="P191" i="2"/>
  <c r="P190" i="2" s="1"/>
  <c r="BI189" i="2"/>
  <c r="BH189" i="2"/>
  <c r="BG189" i="2"/>
  <c r="BE189" i="2"/>
  <c r="T189" i="2"/>
  <c r="R189" i="2"/>
  <c r="P189" i="2"/>
  <c r="BK188" i="2"/>
  <c r="BI188" i="2"/>
  <c r="BH188" i="2"/>
  <c r="BG188" i="2"/>
  <c r="BE188" i="2"/>
  <c r="T188" i="2"/>
  <c r="R188" i="2"/>
  <c r="P188" i="2"/>
  <c r="J188" i="2"/>
  <c r="BF188" i="2" s="1"/>
  <c r="BK187" i="2"/>
  <c r="BI187" i="2"/>
  <c r="BH187" i="2"/>
  <c r="BG187" i="2"/>
  <c r="BE187" i="2"/>
  <c r="T187" i="2"/>
  <c r="R187" i="2"/>
  <c r="P187" i="2"/>
  <c r="J187" i="2"/>
  <c r="BF187" i="2" s="1"/>
  <c r="BI186" i="2"/>
  <c r="BH186" i="2"/>
  <c r="BG186" i="2"/>
  <c r="BE186" i="2"/>
  <c r="T186" i="2"/>
  <c r="R186" i="2"/>
  <c r="P186" i="2"/>
  <c r="J186" i="2"/>
  <c r="BF186" i="2" s="1"/>
  <c r="BK185" i="2"/>
  <c r="BI185" i="2"/>
  <c r="BH185" i="2"/>
  <c r="BG185" i="2"/>
  <c r="BE185" i="2"/>
  <c r="T185" i="2"/>
  <c r="R185" i="2"/>
  <c r="R182" i="2" s="1"/>
  <c r="P185" i="2"/>
  <c r="J185" i="2"/>
  <c r="BF185" i="2" s="1"/>
  <c r="BI184" i="2"/>
  <c r="BH184" i="2"/>
  <c r="BG184" i="2"/>
  <c r="BE184" i="2"/>
  <c r="T184" i="2"/>
  <c r="R184" i="2"/>
  <c r="P184" i="2"/>
  <c r="BK183" i="2"/>
  <c r="BI183" i="2"/>
  <c r="BH183" i="2"/>
  <c r="BG183" i="2"/>
  <c r="BE183" i="2"/>
  <c r="T183" i="2"/>
  <c r="R183" i="2"/>
  <c r="P183" i="2"/>
  <c r="BI181" i="2"/>
  <c r="BH181" i="2"/>
  <c r="BG181" i="2"/>
  <c r="BE181" i="2"/>
  <c r="T181" i="2"/>
  <c r="R181" i="2"/>
  <c r="P181" i="2"/>
  <c r="J181" i="2"/>
  <c r="BF181" i="2" s="1"/>
  <c r="BK180" i="2"/>
  <c r="BI180" i="2"/>
  <c r="BH180" i="2"/>
  <c r="BG180" i="2"/>
  <c r="BE180" i="2"/>
  <c r="T180" i="2"/>
  <c r="R180" i="2"/>
  <c r="P180" i="2"/>
  <c r="P179" i="2" s="1"/>
  <c r="J180" i="2"/>
  <c r="BF180" i="2" s="1"/>
  <c r="BK178" i="2"/>
  <c r="BI178" i="2"/>
  <c r="BH178" i="2"/>
  <c r="BG178" i="2"/>
  <c r="BE178" i="2"/>
  <c r="T178" i="2"/>
  <c r="R178" i="2"/>
  <c r="P178" i="2"/>
  <c r="J178" i="2"/>
  <c r="BF178" i="2" s="1"/>
  <c r="BK177" i="2"/>
  <c r="BI177" i="2"/>
  <c r="BH177" i="2"/>
  <c r="BG177" i="2"/>
  <c r="BE177" i="2"/>
  <c r="T177" i="2"/>
  <c r="T175" i="2" s="1"/>
  <c r="R177" i="2"/>
  <c r="P177" i="2"/>
  <c r="J177" i="2"/>
  <c r="BF177" i="2" s="1"/>
  <c r="BI176" i="2"/>
  <c r="BH176" i="2"/>
  <c r="BG176" i="2"/>
  <c r="BE176" i="2"/>
  <c r="T176" i="2"/>
  <c r="R176" i="2"/>
  <c r="P176" i="2"/>
  <c r="P175" i="2" s="1"/>
  <c r="BK174" i="2"/>
  <c r="BI174" i="2"/>
  <c r="BH174" i="2"/>
  <c r="BG174" i="2"/>
  <c r="BE174" i="2"/>
  <c r="T174" i="2"/>
  <c r="R174" i="2"/>
  <c r="P174" i="2"/>
  <c r="J174" i="2"/>
  <c r="BF174" i="2" s="1"/>
  <c r="BK173" i="2"/>
  <c r="BI173" i="2"/>
  <c r="BH173" i="2"/>
  <c r="BG173" i="2"/>
  <c r="BE173" i="2"/>
  <c r="T173" i="2"/>
  <c r="R173" i="2"/>
  <c r="P173" i="2"/>
  <c r="J173" i="2"/>
  <c r="BF173" i="2" s="1"/>
  <c r="BK172" i="2"/>
  <c r="BI172" i="2"/>
  <c r="BH172" i="2"/>
  <c r="BG172" i="2"/>
  <c r="BE172" i="2"/>
  <c r="T172" i="2"/>
  <c r="R172" i="2"/>
  <c r="P172" i="2"/>
  <c r="J172" i="2"/>
  <c r="BF172" i="2" s="1"/>
  <c r="BK171" i="2"/>
  <c r="BI171" i="2"/>
  <c r="BH171" i="2"/>
  <c r="BG171" i="2"/>
  <c r="BE171" i="2"/>
  <c r="T171" i="2"/>
  <c r="R171" i="2"/>
  <c r="P171" i="2"/>
  <c r="J171" i="2"/>
  <c r="BF171" i="2" s="1"/>
  <c r="BK170" i="2"/>
  <c r="BI170" i="2"/>
  <c r="BH170" i="2"/>
  <c r="BG170" i="2"/>
  <c r="BE170" i="2"/>
  <c r="T170" i="2"/>
  <c r="R170" i="2"/>
  <c r="P170" i="2"/>
  <c r="J170" i="2"/>
  <c r="BF170" i="2" s="1"/>
  <c r="BK169" i="2"/>
  <c r="BI169" i="2"/>
  <c r="BH169" i="2"/>
  <c r="BG169" i="2"/>
  <c r="BE169" i="2"/>
  <c r="T169" i="2"/>
  <c r="T168" i="2" s="1"/>
  <c r="R169" i="2"/>
  <c r="P169" i="2"/>
  <c r="J169" i="2"/>
  <c r="BF169" i="2" s="1"/>
  <c r="BK167" i="2"/>
  <c r="BK166" i="2" s="1"/>
  <c r="J166" i="2" s="1"/>
  <c r="J102" i="2" s="1"/>
  <c r="BI167" i="2"/>
  <c r="BH167" i="2"/>
  <c r="BG167" i="2"/>
  <c r="BE167" i="2"/>
  <c r="T167" i="2"/>
  <c r="R167" i="2"/>
  <c r="P167" i="2"/>
  <c r="P166" i="2" s="1"/>
  <c r="J167" i="2"/>
  <c r="BF167" i="2" s="1"/>
  <c r="T166" i="2"/>
  <c r="R166" i="2"/>
  <c r="BI165" i="2"/>
  <c r="BH165" i="2"/>
  <c r="BG165" i="2"/>
  <c r="BE165" i="2"/>
  <c r="T165" i="2"/>
  <c r="R165" i="2"/>
  <c r="R164" i="2" s="1"/>
  <c r="P165" i="2"/>
  <c r="T164" i="2"/>
  <c r="P164" i="2"/>
  <c r="BK162" i="2"/>
  <c r="BI162" i="2"/>
  <c r="BH162" i="2"/>
  <c r="BG162" i="2"/>
  <c r="BE162" i="2"/>
  <c r="T162" i="2"/>
  <c r="R162" i="2"/>
  <c r="P162" i="2"/>
  <c r="J162" i="2"/>
  <c r="BF162" i="2" s="1"/>
  <c r="BK161" i="2"/>
  <c r="BI161" i="2"/>
  <c r="BH161" i="2"/>
  <c r="BG161" i="2"/>
  <c r="BE161" i="2"/>
  <c r="T161" i="2"/>
  <c r="R161" i="2"/>
  <c r="P161" i="2"/>
  <c r="J161" i="2"/>
  <c r="BF161" i="2" s="1"/>
  <c r="BK160" i="2"/>
  <c r="BI160" i="2"/>
  <c r="BH160" i="2"/>
  <c r="BG160" i="2"/>
  <c r="BE160" i="2"/>
  <c r="T160" i="2"/>
  <c r="R160" i="2"/>
  <c r="P160" i="2"/>
  <c r="J160" i="2"/>
  <c r="BF160" i="2" s="1"/>
  <c r="BI159" i="2"/>
  <c r="BH159" i="2"/>
  <c r="BG159" i="2"/>
  <c r="BE159" i="2"/>
  <c r="T159" i="2"/>
  <c r="R159" i="2"/>
  <c r="P159" i="2"/>
  <c r="BK158" i="2"/>
  <c r="BI158" i="2"/>
  <c r="BH158" i="2"/>
  <c r="BG158" i="2"/>
  <c r="BE158" i="2"/>
  <c r="T158" i="2"/>
  <c r="R158" i="2"/>
  <c r="P158" i="2"/>
  <c r="J158" i="2"/>
  <c r="BF158" i="2" s="1"/>
  <c r="BK157" i="2"/>
  <c r="BI157" i="2"/>
  <c r="BH157" i="2"/>
  <c r="BG157" i="2"/>
  <c r="BE157" i="2"/>
  <c r="T157" i="2"/>
  <c r="R157" i="2"/>
  <c r="P157" i="2"/>
  <c r="J157" i="2"/>
  <c r="BF157" i="2" s="1"/>
  <c r="BI156" i="2"/>
  <c r="BH156" i="2"/>
  <c r="BG156" i="2"/>
  <c r="BE156" i="2"/>
  <c r="T156" i="2"/>
  <c r="R156" i="2"/>
  <c r="P156" i="2"/>
  <c r="BK155" i="2"/>
  <c r="BI155" i="2"/>
  <c r="BH155" i="2"/>
  <c r="BG155" i="2"/>
  <c r="BE155" i="2"/>
  <c r="T155" i="2"/>
  <c r="R155" i="2"/>
  <c r="P155" i="2"/>
  <c r="J155" i="2"/>
  <c r="BF155" i="2" s="1"/>
  <c r="BK154" i="2"/>
  <c r="BI154" i="2"/>
  <c r="BH154" i="2"/>
  <c r="BG154" i="2"/>
  <c r="BE154" i="2"/>
  <c r="T154" i="2"/>
  <c r="R154" i="2"/>
  <c r="P154" i="2"/>
  <c r="J154" i="2"/>
  <c r="BF154" i="2" s="1"/>
  <c r="BI153" i="2"/>
  <c r="BH153" i="2"/>
  <c r="BG153" i="2"/>
  <c r="BE153" i="2"/>
  <c r="T153" i="2"/>
  <c r="R153" i="2"/>
  <c r="P153" i="2"/>
  <c r="BK152" i="2"/>
  <c r="BI152" i="2"/>
  <c r="BH152" i="2"/>
  <c r="BG152" i="2"/>
  <c r="BE152" i="2"/>
  <c r="T152" i="2"/>
  <c r="R152" i="2"/>
  <c r="P152" i="2"/>
  <c r="J152" i="2"/>
  <c r="BF152" i="2" s="1"/>
  <c r="BK151" i="2"/>
  <c r="BI151" i="2"/>
  <c r="BH151" i="2"/>
  <c r="BG151" i="2"/>
  <c r="BE151" i="2"/>
  <c r="T151" i="2"/>
  <c r="R151" i="2"/>
  <c r="P151" i="2"/>
  <c r="J151" i="2"/>
  <c r="BF151" i="2" s="1"/>
  <c r="BI150" i="2"/>
  <c r="BH150" i="2"/>
  <c r="BG150" i="2"/>
  <c r="BE150" i="2"/>
  <c r="T150" i="2"/>
  <c r="R150" i="2"/>
  <c r="P150" i="2"/>
  <c r="BK149" i="2"/>
  <c r="BI149" i="2"/>
  <c r="BH149" i="2"/>
  <c r="BG149" i="2"/>
  <c r="BE149" i="2"/>
  <c r="T149" i="2"/>
  <c r="R149" i="2"/>
  <c r="P149" i="2"/>
  <c r="J149" i="2"/>
  <c r="BF149" i="2" s="1"/>
  <c r="BI148" i="2"/>
  <c r="BH148" i="2"/>
  <c r="BG148" i="2"/>
  <c r="BE148" i="2"/>
  <c r="T148" i="2"/>
  <c r="R148" i="2"/>
  <c r="P148" i="2"/>
  <c r="BK147" i="2"/>
  <c r="BI147" i="2"/>
  <c r="BH147" i="2"/>
  <c r="BG147" i="2"/>
  <c r="BE147" i="2"/>
  <c r="T147" i="2"/>
  <c r="R147" i="2"/>
  <c r="P147" i="2"/>
  <c r="J147" i="2"/>
  <c r="BF147" i="2" s="1"/>
  <c r="BK146" i="2"/>
  <c r="BI146" i="2"/>
  <c r="BH146" i="2"/>
  <c r="BG146" i="2"/>
  <c r="BE146" i="2"/>
  <c r="T146" i="2"/>
  <c r="R146" i="2"/>
  <c r="P146" i="2"/>
  <c r="J146" i="2"/>
  <c r="BF146" i="2" s="1"/>
  <c r="BK144" i="2"/>
  <c r="BI144" i="2"/>
  <c r="BH144" i="2"/>
  <c r="BG144" i="2"/>
  <c r="BE144" i="2"/>
  <c r="T144" i="2"/>
  <c r="R144" i="2"/>
  <c r="P144" i="2"/>
  <c r="J144" i="2"/>
  <c r="BF144" i="2" s="1"/>
  <c r="BI143" i="2"/>
  <c r="BH143" i="2"/>
  <c r="BG143" i="2"/>
  <c r="BE143" i="2"/>
  <c r="T143" i="2"/>
  <c r="R143" i="2"/>
  <c r="P143" i="2"/>
  <c r="J143" i="2"/>
  <c r="BF143" i="2" s="1"/>
  <c r="J136" i="2"/>
  <c r="F136" i="2"/>
  <c r="F134" i="2"/>
  <c r="E132" i="2"/>
  <c r="BI119" i="2"/>
  <c r="BH119" i="2"/>
  <c r="BG119" i="2"/>
  <c r="BE119" i="2"/>
  <c r="BI118" i="2"/>
  <c r="BH118" i="2"/>
  <c r="BG118" i="2"/>
  <c r="BF118" i="2"/>
  <c r="BE118" i="2"/>
  <c r="BI117" i="2"/>
  <c r="BH117" i="2"/>
  <c r="BG117" i="2"/>
  <c r="BF117" i="2"/>
  <c r="BE117" i="2"/>
  <c r="BI116" i="2"/>
  <c r="BH116" i="2"/>
  <c r="BG116" i="2"/>
  <c r="BF116" i="2"/>
  <c r="BE116" i="2"/>
  <c r="BI115" i="2"/>
  <c r="BH115" i="2"/>
  <c r="BG115" i="2"/>
  <c r="BF115" i="2"/>
  <c r="BE115" i="2"/>
  <c r="BI114" i="2"/>
  <c r="BH114" i="2"/>
  <c r="BG114" i="2"/>
  <c r="BF114" i="2"/>
  <c r="BE114" i="2"/>
  <c r="J91" i="2"/>
  <c r="F91" i="2"/>
  <c r="F89" i="2"/>
  <c r="E87" i="2"/>
  <c r="J39" i="2"/>
  <c r="J38" i="2"/>
  <c r="AY95" i="1" s="1"/>
  <c r="J37" i="2"/>
  <c r="AX95" i="1" s="1"/>
  <c r="J24" i="2"/>
  <c r="E24" i="2"/>
  <c r="J137" i="2" s="1"/>
  <c r="J23" i="2"/>
  <c r="J18" i="2"/>
  <c r="E18" i="2"/>
  <c r="F137" i="2" s="1"/>
  <c r="J17" i="2"/>
  <c r="J12" i="2"/>
  <c r="J134" i="2" s="1"/>
  <c r="E7" i="2"/>
  <c r="E130" i="2" s="1"/>
  <c r="AS94" i="1"/>
  <c r="AM90" i="1"/>
  <c r="L90" i="1"/>
  <c r="AM89" i="1"/>
  <c r="L89" i="1"/>
  <c r="L87" i="1"/>
  <c r="L85" i="1"/>
  <c r="L84" i="1"/>
  <c r="BK194" i="2" l="1"/>
  <c r="BK193" i="2" s="1"/>
  <c r="J193" i="2" s="1"/>
  <c r="J109" i="2" s="1"/>
  <c r="J189" i="2"/>
  <c r="BF189" i="2" s="1"/>
  <c r="J184" i="2"/>
  <c r="BF184" i="2" s="1"/>
  <c r="BK176" i="2"/>
  <c r="BK175" i="2" s="1"/>
  <c r="J175" i="2" s="1"/>
  <c r="J104" i="2" s="1"/>
  <c r="BK165" i="2"/>
  <c r="BK164" i="2" s="1"/>
  <c r="J164" i="2" s="1"/>
  <c r="J101" i="2" s="1"/>
  <c r="BK159" i="2"/>
  <c r="BK156" i="2"/>
  <c r="BK153" i="2"/>
  <c r="J150" i="2"/>
  <c r="BF150" i="2" s="1"/>
  <c r="J148" i="2"/>
  <c r="BF148" i="2" s="1"/>
  <c r="BK142" i="2"/>
  <c r="J142" i="2" s="1"/>
  <c r="J98" i="2" s="1"/>
  <c r="BK182" i="2"/>
  <c r="J182" i="2" s="1"/>
  <c r="J106" i="2" s="1"/>
  <c r="R142" i="2"/>
  <c r="BK168" i="2"/>
  <c r="J168" i="2" s="1"/>
  <c r="J103" i="2" s="1"/>
  <c r="T142" i="2"/>
  <c r="R175" i="2"/>
  <c r="R179" i="2"/>
  <c r="R163" i="2" s="1"/>
  <c r="P145" i="2"/>
  <c r="P168" i="2"/>
  <c r="P163" i="2" s="1"/>
  <c r="P182" i="2"/>
  <c r="T163" i="2"/>
  <c r="BK179" i="2"/>
  <c r="J179" i="2" s="1"/>
  <c r="J105" i="2" s="1"/>
  <c r="R168" i="2"/>
  <c r="T179" i="2"/>
  <c r="P142" i="2"/>
  <c r="R145" i="2"/>
  <c r="T182" i="2"/>
  <c r="T145" i="2"/>
  <c r="F39" i="2"/>
  <c r="BD95" i="1" s="1"/>
  <c r="BD94" i="1" s="1"/>
  <c r="W33" i="1" s="1"/>
  <c r="F38" i="2"/>
  <c r="BC95" i="1" s="1"/>
  <c r="BC94" i="1" s="1"/>
  <c r="W32" i="1" s="1"/>
  <c r="BK205" i="2"/>
  <c r="R205" i="2"/>
  <c r="J35" i="2"/>
  <c r="AV95" i="1" s="1"/>
  <c r="F37" i="2"/>
  <c r="BB95" i="1" s="1"/>
  <c r="BB94" i="1" s="1"/>
  <c r="AX94" i="1" s="1"/>
  <c r="B15" i="3"/>
  <c r="H204" i="2" s="1"/>
  <c r="H203" i="2"/>
  <c r="H202" i="2"/>
  <c r="BK201" i="2"/>
  <c r="T201" i="2"/>
  <c r="R201" i="2"/>
  <c r="P201" i="2"/>
  <c r="J201" i="2"/>
  <c r="BF201" i="2" s="1"/>
  <c r="BK192" i="2"/>
  <c r="J192" i="2" s="1"/>
  <c r="J108" i="2" s="1"/>
  <c r="BK206" i="2"/>
  <c r="T206" i="2"/>
  <c r="J206" i="2"/>
  <c r="BF206" i="2" s="1"/>
  <c r="R206" i="2"/>
  <c r="P206" i="2"/>
  <c r="T208" i="2"/>
  <c r="R208" i="2"/>
  <c r="P208" i="2"/>
  <c r="J208" i="2"/>
  <c r="BF208" i="2" s="1"/>
  <c r="BK208" i="2"/>
  <c r="E85" i="2"/>
  <c r="F35" i="2"/>
  <c r="AZ95" i="1" s="1"/>
  <c r="AZ94" i="1" s="1"/>
  <c r="J89" i="2"/>
  <c r="J205" i="2"/>
  <c r="BF205" i="2" s="1"/>
  <c r="J200" i="2"/>
  <c r="P205" i="2"/>
  <c r="F92" i="2"/>
  <c r="J92" i="2"/>
  <c r="R200" i="2"/>
  <c r="H207" i="2"/>
  <c r="BK145" i="2" l="1"/>
  <c r="J145" i="2" s="1"/>
  <c r="J99" i="2" s="1"/>
  <c r="BF200" i="2"/>
  <c r="AY94" i="1"/>
  <c r="BK163" i="2"/>
  <c r="J163" i="2" s="1"/>
  <c r="J100" i="2" s="1"/>
  <c r="W31" i="1"/>
  <c r="J203" i="2"/>
  <c r="BF203" i="2" s="1"/>
  <c r="BK203" i="2"/>
  <c r="R203" i="2"/>
  <c r="P203" i="2"/>
  <c r="T203" i="2"/>
  <c r="T204" i="2"/>
  <c r="R204" i="2"/>
  <c r="P204" i="2"/>
  <c r="J204" i="2"/>
  <c r="BF204" i="2" s="1"/>
  <c r="BK204" i="2"/>
  <c r="BK202" i="2"/>
  <c r="R202" i="2"/>
  <c r="T202" i="2"/>
  <c r="P202" i="2"/>
  <c r="J202" i="2"/>
  <c r="BF202" i="2" s="1"/>
  <c r="W29" i="1"/>
  <c r="AV94" i="1"/>
  <c r="J207" i="2"/>
  <c r="BF207" i="2" s="1"/>
  <c r="BK207" i="2"/>
  <c r="T207" i="2"/>
  <c r="R207" i="2"/>
  <c r="P207" i="2"/>
  <c r="J199" i="2" l="1"/>
  <c r="J111" i="2" s="1"/>
  <c r="BK199" i="2"/>
  <c r="R199" i="2"/>
  <c r="R141" i="2" s="1"/>
  <c r="R140" i="2" s="1"/>
  <c r="AK29" i="1"/>
  <c r="P199" i="2"/>
  <c r="P141" i="2" s="1"/>
  <c r="P140" i="2" s="1"/>
  <c r="AU95" i="1" s="1"/>
  <c r="AU94" i="1" s="1"/>
  <c r="T199" i="2"/>
  <c r="T141" i="2" s="1"/>
  <c r="T140" i="2" s="1"/>
  <c r="BK141" i="2" l="1"/>
  <c r="J141" i="2" s="1"/>
  <c r="J97" i="2" s="1"/>
  <c r="BK140" i="2" l="1"/>
  <c r="J140" i="2" s="1"/>
  <c r="J96" i="2" l="1"/>
  <c r="J30" i="2" s="1"/>
  <c r="J119" i="2" s="1"/>
  <c r="J113" i="2" l="1"/>
  <c r="BF119" i="2"/>
  <c r="J36" i="2" l="1"/>
  <c r="AW95" i="1" s="1"/>
  <c r="AT95" i="1" s="1"/>
  <c r="F36" i="2"/>
  <c r="BA95" i="1" s="1"/>
  <c r="BA94" i="1" s="1"/>
  <c r="J31" i="2"/>
  <c r="J32" i="2" s="1"/>
  <c r="J121" i="2"/>
  <c r="AG95" i="1" l="1"/>
  <c r="J41" i="2"/>
  <c r="W30" i="1"/>
  <c r="AW94" i="1"/>
  <c r="AK30" i="1" l="1"/>
  <c r="AT94" i="1"/>
  <c r="AN95" i="1"/>
  <c r="AG94" i="1"/>
  <c r="AN94" i="1" l="1"/>
  <c r="AK26" i="1"/>
  <c r="AK35" i="1" s="1"/>
</calcChain>
</file>

<file path=xl/sharedStrings.xml><?xml version="1.0" encoding="utf-8"?>
<sst xmlns="http://schemas.openxmlformats.org/spreadsheetml/2006/main" count="1129" uniqueCount="389">
  <si>
    <t>Export Komplet</t>
  </si>
  <si>
    <t>1</t>
  </si>
  <si>
    <t>2.0</t>
  </si>
  <si>
    <t>ZAMOK</t>
  </si>
  <si>
    <t>False</t>
  </si>
  <si>
    <t>{74c55fc6-8863-4836-9deb-4db7ddf5e622}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</si>
  <si>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</si>
  <si>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</si>
  <si>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</si>
  <si>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</si>
  <si>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</si>
  <si>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</si>
  <si>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2023-031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</si>
  <si>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</si>
  <si>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</si>
  <si>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Odstránenie stavieb DPB a.s. - Sociálne zariadenie vodičov Valašská</t>
  </si>
  <si>
    <t>JKSO:</t>
  </si>
  <si>
    <t>KS:</t>
  </si>
  <si>
    <t>Miesto:</t>
  </si>
  <si>
    <t>Bratislava - Staré mesto</t>
  </si>
  <si>
    <t>Dátum:</t>
  </si>
  <si>
    <t>25. 7. 2023</t>
  </si>
  <si>
    <t>Objednávateľ:</t>
  </si>
  <si>
    <t>IČO:</t>
  </si>
  <si>
    <t>Dopravný podnik, a.s., Olejkárska 1, 814 52 BA</t>
  </si>
  <si>
    <t>IČ DPH:</t>
  </si>
  <si>
    <t>Zhotoviteľ:</t>
  </si>
  <si>
    <t>Vyplň údaj</t>
  </si>
  <si>
    <t>Projektant:</t>
  </si>
  <si>
    <t>True</t>
  </si>
  <si>
    <t>DOPRAVOPROJEKT a.s., Kominárska 2,4, 832 03 BA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</si>
  <si>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</si>
  <si>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</si>
  <si>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</si>
  <si>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</si>
  <si>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</si>
  <si>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</si>
  <si>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</si>
  <si>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</si>
  <si>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</si>
  <si>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</si>
  <si>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</si>
  <si>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</si>
  <si>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</si>
  <si>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</si>
  <si>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</si>
  <si>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</si>
  <si>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</si>
  <si>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</si>
  <si>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</si>
  <si>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</si>
  <si>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</si>
  <si>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</si>
  <si>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</si>
  <si>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</si>
  <si>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</si>
  <si>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</si>
  <si>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</si>
  <si>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</si>
  <si>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</si>
  <si>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</si>
  <si>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</si>
  <si>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</si>
  <si>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</si>
  <si>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</si>
  <si>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</si>
  <si>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</si>
  <si>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</si>
  <si>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</si>
  <si>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</si>
  <si>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</si>
  <si>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</si>
  <si>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</si>
  <si>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</si>
  <si>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</si>
  <si>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</si>
  <si>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</si>
  <si>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</si>
  <si>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</si>
  <si>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003 Sociálne zariadenie vodičov Valašská</t>
  </si>
  <si>
    <t>STA</t>
  </si>
  <si>
    <t>{9b7adbf5-8239-4e91-bd89-b21581c7e919}</t>
  </si>
  <si>
    <t>KRYCÍ LIST ROZPOČTU</t>
  </si>
  <si>
    <t>Objekt:</t>
  </si>
  <si>
    <t>1 - SO 003 Sociálne zariadenie vodičov Valašská</t>
  </si>
  <si>
    <t>Bratislava - Rača</t>
  </si>
  <si>
    <t>Náklady z rozpočtu</t>
  </si>
  <si>
    <t>Ostatné náklady</t>
  </si>
  <si>
    <t>REKAPITULÁCIA ROZPOČTU</t>
  </si>
  <si>
    <t>Kód dielu - Popis</t>
  </si>
  <si>
    <t>Cena celkom [EUR]</t>
  </si>
  <si>
    <t>1) Náklady z rozpočtu</t>
  </si>
  <si>
    <t>-1</t>
  </si>
  <si>
    <t>HSV - Práce a dodávky HSV</t>
  </si>
  <si>
    <t xml:space="preserve">    1 - Zemné práce</t>
  </si>
  <si>
    <t xml:space="preserve">    9 - Ostatné konštrukcie a práce-búranie</t>
  </si>
  <si>
    <t>PSV - Práce a dodávky PSV</t>
  </si>
  <si>
    <t xml:space="preserve">    713 - Izolácie tepelné</t>
  </si>
  <si>
    <t xml:space="preserve">    722 - Zdravotechnika - vnútorný vodovod</t>
  </si>
  <si>
    <t xml:space="preserve">    725 - Zdravotechnika - zariaďovacie predmety</t>
  </si>
  <si>
    <t xml:space="preserve">    762 - Konštrukcie tesárske</t>
  </si>
  <si>
    <t xml:space="preserve">    764 - Konštrukcie klampiarske</t>
  </si>
  <si>
    <t xml:space="preserve">    766 - Konštrukcie stolárske</t>
  </si>
  <si>
    <t xml:space="preserve">    776 - Podlahy povlakové</t>
  </si>
  <si>
    <t>M - Práce a dodávky M</t>
  </si>
  <si>
    <t xml:space="preserve">    21-M - Elektromontáže</t>
  </si>
  <si>
    <t>VRN - Investičné náklady neobsiahnuté v cenách</t>
  </si>
  <si>
    <t>2) Ostatné náklady</t>
  </si>
  <si>
    <t>GZS</t>
  </si>
  <si>
    <t>VRN</t>
  </si>
  <si>
    <t>2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</si>
  <si>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</si>
  <si>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</si>
  <si>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</si>
  <si>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</si>
  <si>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</si>
  <si>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</si>
  <si>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Celkové náklady za stavbu 1) + 2)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</si>
  <si>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</si>
  <si>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</si>
  <si>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</si>
  <si>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</si>
  <si>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</si>
  <si>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</si>
  <si>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</si>
  <si>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</si>
  <si>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</si>
  <si>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</si>
  <si>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</si>
  <si>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</si>
  <si>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</si>
  <si>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</si>
  <si>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</si>
  <si>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</si>
  <si>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</si>
  <si>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113107132.S</t>
  </si>
  <si>
    <t>Odstránenie krytu v ploche do 200 m2 z betónu prostého, hr. vrstvy 150 do 300 mm,  -0,50000t</t>
  </si>
  <si>
    <t>m2</t>
  </si>
  <si>
    <t>4</t>
  </si>
  <si>
    <t>925626715</t>
  </si>
  <si>
    <t>181201102.S</t>
  </si>
  <si>
    <t>Úprava pláne v násypoch v hornine 1-4 so zhutnením</t>
  </si>
  <si>
    <t>807829209</t>
  </si>
  <si>
    <t>9</t>
  </si>
  <si>
    <t>Ostatné konštrukcie a práce-búranie</t>
  </si>
  <si>
    <t>3</t>
  </si>
  <si>
    <t>941955003.S</t>
  </si>
  <si>
    <t>Lešenie ľahké pracovné pomocné s výškou lešeňovej podlahy nad 1,90 do 2,50 m</t>
  </si>
  <si>
    <t>858323807</t>
  </si>
  <si>
    <t>952901311.SR</t>
  </si>
  <si>
    <t>Vyčistenie budov a objektov akejkoľvek výšky</t>
  </si>
  <si>
    <t>1551973714</t>
  </si>
  <si>
    <t>5</t>
  </si>
  <si>
    <t>962031132.S</t>
  </si>
  <si>
    <t>Búranie priečok alebo vybúranie otvorov plochy nad 4 m2 z tehál pálených, plných alebo dutých hr. do 150 mm,  -0,19600t</t>
  </si>
  <si>
    <t>-142534455</t>
  </si>
  <si>
    <t>6</t>
  </si>
  <si>
    <t>962052211.S</t>
  </si>
  <si>
    <t>Búranie muriva alebo vybúranie otvorov plochy nad 4 m2 železobetonového nadzákladného,  -2,40000t</t>
  </si>
  <si>
    <t>m3</t>
  </si>
  <si>
    <t>2079166325</t>
  </si>
  <si>
    <t>7</t>
  </si>
  <si>
    <t>965043341.S</t>
  </si>
  <si>
    <t>Búranie podkladov pod dlažby, liatych dlažieb a mazanín,betón s poterom,teracom hr.do 100 mm, plochy nad 4 m2  -2,20000t</t>
  </si>
  <si>
    <t>125605855</t>
  </si>
  <si>
    <t>8</t>
  </si>
  <si>
    <t>965081712.S</t>
  </si>
  <si>
    <t>Búranie dlažieb, bez podklad. lôžka z xylolit., alebo keramických dlaždíc hr. do 10 mm,  -0,02000t</t>
  </si>
  <si>
    <t>-1079160799</t>
  </si>
  <si>
    <t>968061125.S</t>
  </si>
  <si>
    <t>Vyvesenie dreveného dverného krídla do suti plochy do 2 m2, -0,02400t</t>
  </si>
  <si>
    <t>ks</t>
  </si>
  <si>
    <t>1393682115</t>
  </si>
  <si>
    <t>10</t>
  </si>
  <si>
    <t>968071112.S</t>
  </si>
  <si>
    <t>Vyvesenie kovového okenného krídla do suti plochy do 1, 5 m2</t>
  </si>
  <si>
    <t>71780809</t>
  </si>
  <si>
    <t>11</t>
  </si>
  <si>
    <t>968071115.S</t>
  </si>
  <si>
    <t>Demontáž okien kovových, 1 bm obvodu - 0,005t</t>
  </si>
  <si>
    <t>m</t>
  </si>
  <si>
    <t>1986192095</t>
  </si>
  <si>
    <t>12</t>
  </si>
  <si>
    <t>968071116.S</t>
  </si>
  <si>
    <t>Demontáž dverí kovových vchodových, 1 bm obvodu - 0,005t</t>
  </si>
  <si>
    <t>-645411263</t>
  </si>
  <si>
    <t>13</t>
  </si>
  <si>
    <t>968071125.S</t>
  </si>
  <si>
    <t>Vyvesenie kovového dverného krídla do suti plochy do 2 m2</t>
  </si>
  <si>
    <t>2073147381</t>
  </si>
  <si>
    <t>14</t>
  </si>
  <si>
    <t>968072455.S</t>
  </si>
  <si>
    <t>Vybúranie kovových dverových zárubní plochy do 2 m2,  -0,07600t</t>
  </si>
  <si>
    <t>-1319493068</t>
  </si>
  <si>
    <t>15</t>
  </si>
  <si>
    <t>979081111.S</t>
  </si>
  <si>
    <t>Odvoz sutiny a vybúraných hmôt na skládku do 1 km</t>
  </si>
  <si>
    <t>t</t>
  </si>
  <si>
    <t>-1556645562</t>
  </si>
  <si>
    <t>16</t>
  </si>
  <si>
    <t>979081121.S</t>
  </si>
  <si>
    <t>Odvoz sutiny a vybúraných hmôt na skládku za každý ďalší 1 km</t>
  </si>
  <si>
    <t>333573999</t>
  </si>
  <si>
    <t>17</t>
  </si>
  <si>
    <t>979082111.S</t>
  </si>
  <si>
    <t>Vnútrostavenisková doprava sutiny a vybúraných hmôt do 10 m</t>
  </si>
  <si>
    <t>1397009584</t>
  </si>
  <si>
    <t>18</t>
  </si>
  <si>
    <t>979089012.S</t>
  </si>
  <si>
    <t>Poplatok za skládku - betón, tehly, dlaždice (17 01) ostatné</t>
  </si>
  <si>
    <t>1054453691</t>
  </si>
  <si>
    <t>19</t>
  </si>
  <si>
    <t>979089112.S</t>
  </si>
  <si>
    <t>Poplatok za skládku - drevo, sklo, plasty (17 02 ), ostatné</t>
  </si>
  <si>
    <t>809369829</t>
  </si>
  <si>
    <t>PSV</t>
  </si>
  <si>
    <t>Práce a dodávky PSV</t>
  </si>
  <si>
    <t>713</t>
  </si>
  <si>
    <t>Izolácie tepelné</t>
  </si>
  <si>
    <t>713000011.S</t>
  </si>
  <si>
    <t>Odstránenie tepelnej izolácie stropov kladenej voľne z vláknitých materiálov hr. nad 10 cm -0,00336t</t>
  </si>
  <si>
    <t>1031462087</t>
  </si>
  <si>
    <t>722</t>
  </si>
  <si>
    <t>Zdravotechnika - vnútorný vodovod</t>
  </si>
  <si>
    <t>21</t>
  </si>
  <si>
    <t>722130802.SR</t>
  </si>
  <si>
    <t>Demontáž rozvodov ZTI ( vodovod, kanalizácia )</t>
  </si>
  <si>
    <t>súb.</t>
  </si>
  <si>
    <t>-14983855</t>
  </si>
  <si>
    <t>725</t>
  </si>
  <si>
    <t>Zdravotechnika - zariaďovacie predmety</t>
  </si>
  <si>
    <t>22</t>
  </si>
  <si>
    <t>725110811.S</t>
  </si>
  <si>
    <t>Demontáž záchoda splachovacieho s nádržou alebo s tlakovým splachovačom,  -0,01933t</t>
  </si>
  <si>
    <t>-279493942</t>
  </si>
  <si>
    <t>23</t>
  </si>
  <si>
    <t>725210821.S</t>
  </si>
  <si>
    <t>Demontáž umývadiel alebo umývadielok bez výtokovej armatúry,  -0,01946t</t>
  </si>
  <si>
    <t>-1440394895</t>
  </si>
  <si>
    <t>24</t>
  </si>
  <si>
    <t>725310823.S</t>
  </si>
  <si>
    <t>Demontáž drezu jednodielneho bez výtokovej armatúry vstavanej v kuchynskej zostave,  -0,00920t</t>
  </si>
  <si>
    <t>-1490508141</t>
  </si>
  <si>
    <t>25</t>
  </si>
  <si>
    <t>725640801.S</t>
  </si>
  <si>
    <t>Demontáž plynového vykurovacieho telesa článkového skriňového,  -0,10000t</t>
  </si>
  <si>
    <t>-1992676110</t>
  </si>
  <si>
    <t>26</t>
  </si>
  <si>
    <t>725820810.S</t>
  </si>
  <si>
    <t>Demontáž batérie drezovej, umývadlovej nástennej,  -0,0026t</t>
  </si>
  <si>
    <t>1048162781</t>
  </si>
  <si>
    <t>27</t>
  </si>
  <si>
    <t>725860820.S</t>
  </si>
  <si>
    <t>Demontáž jednoduchej zápachovej uzávierky pre zariaďovacie predmety, umývadlá, drezy, práčky  -0,00085t</t>
  </si>
  <si>
    <t>1472374139</t>
  </si>
  <si>
    <t>762</t>
  </si>
  <si>
    <t>Konštrukcie tesárske</t>
  </si>
  <si>
    <t>28</t>
  </si>
  <si>
    <t>762341811.S</t>
  </si>
  <si>
    <t>Demontáž debnenia striech rovných, oblúkových do 60° z dosiek hrubých, hobľovaných, -0,01600 t</t>
  </si>
  <si>
    <t>-1812127275</t>
  </si>
  <si>
    <t>29</t>
  </si>
  <si>
    <t>762342811.S</t>
  </si>
  <si>
    <t>Demontáž latovania striech so sklonom do 60° pri osovej vzdialenosti lát do 0,22 m, -0,00700 t</t>
  </si>
  <si>
    <t>-756329818</t>
  </si>
  <si>
    <t>30</t>
  </si>
  <si>
    <t>762343811.S</t>
  </si>
  <si>
    <t>Demontáž debnenia odkvapov a štítových ríms z dosiek hrubých, hobľovaných hr. do 32 mm, -0,01700 t</t>
  </si>
  <si>
    <t>605216012</t>
  </si>
  <si>
    <t>764</t>
  </si>
  <si>
    <t>Konštrukcie klampiarske</t>
  </si>
  <si>
    <t>31</t>
  </si>
  <si>
    <t>764311822.S</t>
  </si>
  <si>
    <t>Demontáž krytiny hladkej strešnej z tabúľ 2000 x 1000 mm, so sklonom do 30st.,  -0,00732t</t>
  </si>
  <si>
    <t>1472376786</t>
  </si>
  <si>
    <t>32</t>
  </si>
  <si>
    <t>764422820.S</t>
  </si>
  <si>
    <t>Demontáž oplechovania ríms rš 900 mm,  -0,00570t</t>
  </si>
  <si>
    <t>1548811474</t>
  </si>
  <si>
    <t>766</t>
  </si>
  <si>
    <t>Konštrukcie stolárske</t>
  </si>
  <si>
    <t>33</t>
  </si>
  <si>
    <t>766411812.SR</t>
  </si>
  <si>
    <t>Demontáž obloženia stien panelmi, veľ. nad 1,5 m2,  -0,02465t / vr. nosnej konštrukcie</t>
  </si>
  <si>
    <t>76123635</t>
  </si>
  <si>
    <t>34</t>
  </si>
  <si>
    <t>766411821.S</t>
  </si>
  <si>
    <t>Demontáž obloženia stien palub. doskami,  -0,01098t</t>
  </si>
  <si>
    <t>1672323036</t>
  </si>
  <si>
    <t>35</t>
  </si>
  <si>
    <t>766411822.S</t>
  </si>
  <si>
    <t>Demontáž obloženia stien podkladových roštov,  -0,00800t</t>
  </si>
  <si>
    <t>1588702344</t>
  </si>
  <si>
    <t>36</t>
  </si>
  <si>
    <t>766421812.S</t>
  </si>
  <si>
    <t>Demontáž obloženia podhľadu panelmi, veľ. nad 1,5 m2,  -0,02465t</t>
  </si>
  <si>
    <t>-1695924441</t>
  </si>
  <si>
    <t>37</t>
  </si>
  <si>
    <t>766421822.S</t>
  </si>
  <si>
    <t>Demontáž obloženia podhľadu, podkladových roštov,  -0,00800t</t>
  </si>
  <si>
    <t>202342518</t>
  </si>
  <si>
    <t>38</t>
  </si>
  <si>
    <t>766811802.SR</t>
  </si>
  <si>
    <t>Demontáž kuchynskej linky drevenej       -0,01000t</t>
  </si>
  <si>
    <t>980044311</t>
  </si>
  <si>
    <t>39</t>
  </si>
  <si>
    <t>767996801.S</t>
  </si>
  <si>
    <t>Demontáž ostatných doplnkov stavieb s hmotnosťou jednotlivých dielov konštrukcií do 50 kg,  -0,00100t</t>
  </si>
  <si>
    <t>kg</t>
  </si>
  <si>
    <t>-1358664868</t>
  </si>
  <si>
    <t>776</t>
  </si>
  <si>
    <t>Podlahy povlakové</t>
  </si>
  <si>
    <t>40</t>
  </si>
  <si>
    <t>776511810.S</t>
  </si>
  <si>
    <t>Odstránenie povlakových podláh z nášľapnej plochy lepených bez podložky,  -0,00100t</t>
  </si>
  <si>
    <t>527240093</t>
  </si>
  <si>
    <t>M</t>
  </si>
  <si>
    <t>Práce a dodávky M</t>
  </si>
  <si>
    <t>21-M</t>
  </si>
  <si>
    <t>Elektromontáže</t>
  </si>
  <si>
    <t>41</t>
  </si>
  <si>
    <t>210960001.SR</t>
  </si>
  <si>
    <t>Demontáž rozvodov elektroinštalácie, vr. svietidiel a koncových prvkov</t>
  </si>
  <si>
    <t>64</t>
  </si>
  <si>
    <t>-1094370203</t>
  </si>
  <si>
    <t>Investičné náklady neobsiahnuté v cenách</t>
  </si>
  <si>
    <t>42</t>
  </si>
  <si>
    <t>000600021.S</t>
  </si>
  <si>
    <t>Zariadenie staveniska - prevádzkové oplotenie staveniska / 63 m, 1x brána /</t>
  </si>
  <si>
    <t>eur</t>
  </si>
  <si>
    <t>1024</t>
  </si>
  <si>
    <t>1869633910</t>
  </si>
  <si>
    <t>1-DOPL</t>
  </si>
  <si>
    <t>Doplnenie – výkop, štrkové lôžko, odvoz/uloženie a betónový kryt</t>
  </si>
  <si>
    <t>R-001</t>
  </si>
  <si>
    <t>Odstránenie štrkového lôžka pod betónovým krytom, hr. 180 mm</t>
  </si>
  <si>
    <t>R-002</t>
  </si>
  <si>
    <t>R-003</t>
  </si>
  <si>
    <t>Vodorovné premiestnenie výkopku bez naloženia kamenouhoľných hlušín na vzdialenosť nad 5000 do 6000 m</t>
  </si>
  <si>
    <t>R-004</t>
  </si>
  <si>
    <t>Uloženie sypaniny na skládky</t>
  </si>
  <si>
    <t>R-005</t>
  </si>
  <si>
    <t>Poplatok za skladovanie - zemina a kamenivo (17 05) ostatné</t>
  </si>
  <si>
    <t>R-006</t>
  </si>
  <si>
    <t>Zásyp sypaninou so zhutnením</t>
  </si>
  <si>
    <t>R-007</t>
  </si>
  <si>
    <t>Kamenivo drvené hrubé frakcia 16-32 mm</t>
  </si>
  <si>
    <t>R-008</t>
  </si>
  <si>
    <t>Zhotovenie nového betónového krytu z prostého betónu, hr. 100 mm</t>
  </si>
  <si>
    <t>R-009</t>
  </si>
  <si>
    <t>Doplnenie rozpočtu – štrkové lôžko, výkop, odvoz/uloženie a betónový kryt</t>
  </si>
  <si>
    <t>Vstup / výpočet</t>
  </si>
  <si>
    <t>Hodnota</t>
  </si>
  <si>
    <t>Poznámka</t>
  </si>
  <si>
    <t>Plocha betónového krytu / pôdorysná plocha</t>
  </si>
  <si>
    <t>m²</t>
  </si>
  <si>
    <t>Prevzaté z existujúcej položky odstránenia betónového krytu v rozpočte</t>
  </si>
  <si>
    <t>Hrúbka odstraňovaného štrkového lôžka</t>
  </si>
  <si>
    <t>Zadanie: 180 mm</t>
  </si>
  <si>
    <t>Hĺbka nového výkopu</t>
  </si>
  <si>
    <t>Hrúbka nového štrkového lôžka po zhutnení</t>
  </si>
  <si>
    <t>Hrúbka nového betónového krytu</t>
  </si>
  <si>
    <t>Aktualizované zadanie: 100 mm</t>
  </si>
  <si>
    <t>Objem odstráneného štrkového lôžka</t>
  </si>
  <si>
    <t>m³</t>
  </si>
  <si>
    <t>plocha × 0,18</t>
  </si>
  <si>
    <t>Objem nového výkopu</t>
  </si>
  <si>
    <t>plocha × 0,40</t>
  </si>
  <si>
    <t>Objem sypaniny na presun/uloženie</t>
  </si>
  <si>
    <t>odstránený štrk + výkop</t>
  </si>
  <si>
    <t>Objem nového štrkového lôžka / zásypu</t>
  </si>
  <si>
    <t>plocha × 0,20</t>
  </si>
  <si>
    <t>Objem nového betónového krytu</t>
  </si>
  <si>
    <t>plocha × 0,10</t>
  </si>
  <si>
    <t>Predpokladaná objemová hmotnosť zeminy/kameniva</t>
  </si>
  <si>
    <t>t/m³</t>
  </si>
  <si>
    <t>Pracovný predpoklad pre odvoz, uloženie a kamenivo</t>
  </si>
  <si>
    <t>Hmotnosť zeminy a kameniva na skládku</t>
  </si>
  <si>
    <t>sypanina na presun/uloženie × 1,80</t>
  </si>
  <si>
    <t>Hmotnosť nového kameniva 16–32 mm</t>
  </si>
  <si>
    <t>objem nového štrkového lôžka × 1,80</t>
  </si>
  <si>
    <t>Predpokladaná objemová hmotnosť betónu</t>
  </si>
  <si>
    <t>Pracovný predpoklad pre poplatok za skládku betónu</t>
  </si>
  <si>
    <t>Hmotnosť betónu pre poplatok za skládku</t>
  </si>
  <si>
    <t>objem betónového krytu × 2,40</t>
  </si>
  <si>
    <t>DOPL</t>
  </si>
  <si>
    <t>Aktualizované zadanie: 220 mm</t>
  </si>
  <si>
    <t>Zadanie: 300 mm</t>
  </si>
  <si>
    <t>Výkop pre novú skladbu spevneného betónového krytu do hĺbky 220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</si>
</sst>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0.000"/>
  </numFmts>
  <fonts count="35">
    <font>
      <sz val="8"/>
      <name val="Arial CE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sz val="10"/>
      <color rgb="FF46464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11"/>
      <color theme="1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D9EAD3"/>
      </patternFill>
    </fill>
    <fill>
      <patternFill patternType="solid">
        <fgColor rgb="FFE2F0D9"/>
      </patternFill>
    </fill>
  </fills>
  <borders count="3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hair">
        <color rgb="FF969696"/>
      </left>
      <right style="thin">
        <color auto="1"/>
      </right>
      <top style="hair">
        <color rgb="FF969696"/>
      </top>
      <bottom style="hair">
        <color rgb="FF969696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3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1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" fontId="7" fillId="2" borderId="0" xfId="0" applyNumberFormat="1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4" fontId="0" fillId="0" borderId="0" xfId="0" applyNumberFormat="1" applyAlignment="1">
      <alignment vertical="center"/>
    </xf>
    <xf numFmtId="0" fontId="23" fillId="4" borderId="0" xfId="0" applyFont="1" applyFill="1" applyAlignment="1">
      <alignment horizontal="left" vertical="center"/>
    </xf>
    <xf numFmtId="4" fontId="23" fillId="4" borderId="0" xfId="0" applyNumberFormat="1" applyFont="1" applyFill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center" vertical="center" wrapText="1"/>
    </xf>
    <xf numFmtId="4" fontId="23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2" xfId="0" applyFont="1" applyBorder="1" applyAlignment="1">
      <alignment horizontal="center" vertical="center"/>
    </xf>
    <xf numFmtId="49" fontId="21" fillId="0" borderId="22" xfId="0" applyNumberFormat="1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4" fontId="21" fillId="0" borderId="22" xfId="0" applyNumberFormat="1" applyFont="1" applyBorder="1" applyAlignment="1">
      <alignment vertical="center"/>
    </xf>
    <xf numFmtId="4" fontId="21" fillId="2" borderId="22" xfId="0" applyNumberFormat="1" applyFont="1" applyFill="1" applyBorder="1" applyAlignment="1">
      <alignment vertical="center"/>
    </xf>
    <xf numFmtId="0" fontId="0" fillId="0" borderId="22" xfId="0" applyBorder="1" applyAlignment="1">
      <alignment vertical="center"/>
    </xf>
    <xf numFmtId="0" fontId="22" fillId="2" borderId="14" xfId="0" applyFont="1" applyFill="1" applyBorder="1" applyAlignment="1">
      <alignment horizontal="left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2" fillId="2" borderId="19" xfId="0" applyFont="1" applyFill="1" applyBorder="1" applyAlignment="1">
      <alignment horizontal="left" vertical="center"/>
    </xf>
    <xf numFmtId="0" fontId="22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0" fillId="0" borderId="23" xfId="0" applyBorder="1" applyAlignment="1">
      <alignment vertical="center"/>
    </xf>
    <xf numFmtId="0" fontId="21" fillId="0" borderId="24" xfId="0" applyFont="1" applyBorder="1" applyAlignment="1">
      <alignment horizontal="center" vertical="center"/>
    </xf>
    <xf numFmtId="49" fontId="21" fillId="0" borderId="24" xfId="0" applyNumberFormat="1" applyFont="1" applyBorder="1" applyAlignment="1">
      <alignment horizontal="left" vertical="center" wrapText="1"/>
    </xf>
    <xf numFmtId="0" fontId="21" fillId="0" borderId="24" xfId="0" applyFont="1" applyBorder="1" applyAlignment="1">
      <alignment horizontal="left" vertical="center" wrapText="1"/>
    </xf>
    <xf numFmtId="0" fontId="21" fillId="0" borderId="24" xfId="0" applyFont="1" applyBorder="1" applyAlignment="1">
      <alignment horizontal="center" vertical="center" wrapText="1"/>
    </xf>
    <xf numFmtId="4" fontId="21" fillId="0" borderId="24" xfId="0" applyNumberFormat="1" applyFont="1" applyBorder="1" applyAlignment="1">
      <alignment vertical="center"/>
    </xf>
    <xf numFmtId="4" fontId="21" fillId="2" borderId="24" xfId="0" applyNumberFormat="1" applyFont="1" applyFill="1" applyBorder="1" applyAlignment="1">
      <alignment vertical="center"/>
    </xf>
    <xf numFmtId="0" fontId="0" fillId="0" borderId="25" xfId="0" applyBorder="1" applyAlignment="1">
      <alignment wrapText="1"/>
    </xf>
    <xf numFmtId="0" fontId="0" fillId="0" borderId="0" xfId="0" applyAlignment="1">
      <alignment wrapText="1"/>
    </xf>
    <xf numFmtId="2" fontId="0" fillId="0" borderId="0" xfId="0" applyNumberFormat="1"/>
    <xf numFmtId="0" fontId="33" fillId="0" borderId="25" xfId="0" applyFont="1" applyBorder="1" applyAlignment="1">
      <alignment wrapText="1"/>
    </xf>
    <xf numFmtId="167" fontId="0" fillId="0" borderId="25" xfId="0" applyNumberFormat="1" applyBorder="1" applyAlignment="1">
      <alignment wrapText="1"/>
    </xf>
    <xf numFmtId="167" fontId="0" fillId="0" borderId="0" xfId="0" applyNumberFormat="1" applyAlignment="1">
      <alignment wrapText="1"/>
    </xf>
    <xf numFmtId="0" fontId="4" fillId="5" borderId="0" xfId="0" applyFont="1" applyFill="1"/>
    <xf numFmtId="0" fontId="33" fillId="6" borderId="25" xfId="0" applyFont="1" applyFill="1" applyBorder="1" applyAlignment="1">
      <alignment horizontal="center" wrapText="1"/>
    </xf>
    <xf numFmtId="0" fontId="33" fillId="6" borderId="25" xfId="0" applyFont="1" applyFill="1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8" fillId="0" borderId="27" xfId="0" applyFont="1" applyBorder="1" applyAlignment="1">
      <alignment horizontal="left"/>
    </xf>
    <xf numFmtId="0" fontId="6" fillId="0" borderId="27" xfId="0" applyFont="1" applyBorder="1" applyAlignment="1">
      <alignment horizontal="left"/>
    </xf>
    <xf numFmtId="0" fontId="0" fillId="0" borderId="29" xfId="0" applyBorder="1"/>
    <xf numFmtId="4" fontId="21" fillId="0" borderId="30" xfId="0" applyNumberFormat="1" applyFont="1" applyBorder="1" applyAlignment="1">
      <alignment vertical="center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4" fontId="6" fillId="0" borderId="28" xfId="0" applyNumberFormat="1" applyFont="1" applyBorder="1"/>
    <xf numFmtId="0" fontId="6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vertical="center"/>
    </xf>
    <xf numFmtId="0" fontId="6" fillId="0" borderId="17" xfId="0" applyFont="1" applyBorder="1" applyAlignment="1">
      <alignment horizontal="left"/>
    </xf>
    <xf numFmtId="0" fontId="0" fillId="0" borderId="17" xfId="0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é prepojenie" xfId="1" xr:uid="{00000000-0005-0000-0000-000000000000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97"/>
  <sheetViews>
    <sheetView showGridLines="0" tabSelected="1" topLeftCell="A67" workbookViewId="0">
      <selection activeCell="AM87" sqref="AM87:AN87"/>
    </sheetView>
  </sheetViews>
  <sheetFormatPr defaultRowHeight="10.199999999999999"/>
  <cols>
    <col min="1" max="1" width="8.85546875" customWidth="1"/>
    <col min="2" max="2" width="1.7109375" customWidth="1"/>
    <col min="3" max="3" width="4.42578125" customWidth="1"/>
    <col min="4" max="33" width="2.85546875" customWidth="1"/>
    <col min="34" max="34" width="3.42578125" customWidth="1"/>
    <col min="35" max="35" width="42.28515625" customWidth="1"/>
    <col min="36" max="37" width="2.42578125" customWidth="1"/>
    <col min="38" max="38" width="8.85546875" customWidth="1"/>
    <col min="39" max="39" width="3.42578125" customWidth="1"/>
    <col min="40" max="40" width="14.28515625" customWidth="1"/>
    <col min="41" max="41" width="8" customWidth="1"/>
    <col min="42" max="42" width="4.42578125" customWidth="1"/>
    <col min="43" max="43" width="16.7109375" hidden="1" customWidth="1"/>
    <col min="44" max="44" width="14.42578125" customWidth="1"/>
    <col min="45" max="47" width="27.7109375" customWidth="1"/>
    <col min="48" max="49" width="23.140625" customWidth="1"/>
    <col min="50" max="51" width="26.7109375" customWidth="1"/>
    <col min="52" max="52" width="23.140625" customWidth="1"/>
    <col min="53" max="53" width="20.42578125" customWidth="1"/>
    <col min="54" max="54" width="26.7109375" customWidth="1"/>
    <col min="55" max="55" width="23.140625" customWidth="1"/>
    <col min="56" max="56" width="20.42578125" customWidth="1"/>
    <col min="57" max="57" width="71.140625" customWidth="1"/>
    <col min="71" max="91" width="9.1406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ht="36.9" customHeight="1"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S2" s="13" t="s">
        <v>6</v>
      </c>
      <c r="BT2" s="13" t="s">
        <v>7</v>
      </c>
    </row>
    <row r="3" spans="1:74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4.9" customHeight="1">
      <c r="B4" s="16"/>
      <c r="D4" s="17" t="s">
        <v>8</v>
      </c>
      <c r="AR4" s="16"/>
      <c r="AS4" s="18" t="s">
        <v>9</v>
      </c>
      <c r="BE4" s="19" t="s">
        <v>10</v>
      </c>
      <c r="BS4" s="13" t="s">
        <v>6</v>
      </c>
    </row>
    <row r="5" spans="1:74" ht="12" customHeight="1">
      <c r="B5" s="16"/>
      <c r="D5" s="20" t="s">
        <v>11</v>
      </c>
      <c r="K5" s="189" t="s">
        <v>12</v>
      </c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R5" s="16"/>
      <c r="BE5" s="186" t="s">
        <v>13</v>
      </c>
      <c r="BS5" s="13" t="s">
        <v>6</v>
      </c>
    </row>
    <row r="6" spans="1:74" ht="36.9" customHeight="1">
      <c r="B6" s="16"/>
      <c r="D6" s="22" t="s">
        <v>14</v>
      </c>
      <c r="K6" s="191" t="s">
        <v>15</v>
      </c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190"/>
      <c r="AM6" s="190"/>
      <c r="AN6" s="190"/>
      <c r="AO6" s="190"/>
      <c r="AR6" s="16"/>
      <c r="BE6" s="187"/>
      <c r="BS6" s="13" t="s">
        <v>6</v>
      </c>
    </row>
    <row r="7" spans="1:74" ht="12" customHeight="1">
      <c r="B7" s="16"/>
      <c r="D7" s="23" t="s">
        <v>16</v>
      </c>
      <c r="K7" s="21" t="s">
        <v>1</v>
      </c>
      <c r="AK7" s="23" t="s">
        <v>17</v>
      </c>
      <c r="AN7" s="21" t="s">
        <v>1</v>
      </c>
      <c r="AR7" s="16"/>
      <c r="BE7" s="187"/>
      <c r="BS7" s="13" t="s">
        <v>6</v>
      </c>
    </row>
    <row r="8" spans="1:74" ht="12" customHeight="1">
      <c r="B8" s="16"/>
      <c r="D8" s="23" t="s">
        <v>18</v>
      </c>
      <c r="K8" s="21" t="s">
        <v>19</v>
      </c>
      <c r="AK8" s="23" t="s">
        <v>20</v>
      </c>
      <c r="AN8" s="24" t="s">
        <v>21</v>
      </c>
      <c r="AR8" s="16"/>
      <c r="BE8" s="187"/>
      <c r="BS8" s="13" t="s">
        <v>6</v>
      </c>
    </row>
    <row r="9" spans="1:74" ht="14.4" customHeight="1">
      <c r="B9" s="16"/>
      <c r="AR9" s="16"/>
      <c r="BE9" s="187"/>
      <c r="BS9" s="13" t="s">
        <v>6</v>
      </c>
    </row>
    <row r="10" spans="1:74" ht="12" customHeight="1">
      <c r="B10" s="16"/>
      <c r="D10" s="23" t="s">
        <v>22</v>
      </c>
      <c r="AK10" s="23" t="s">
        <v>23</v>
      </c>
      <c r="AN10" s="21" t="s">
        <v>1</v>
      </c>
      <c r="AR10" s="16"/>
      <c r="BE10" s="187"/>
      <c r="BS10" s="13" t="s">
        <v>6</v>
      </c>
    </row>
    <row r="11" spans="1:74" ht="18.45" customHeight="1">
      <c r="B11" s="16"/>
      <c r="E11" s="21" t="s">
        <v>24</v>
      </c>
      <c r="AK11" s="23" t="s">
        <v>25</v>
      </c>
      <c r="AN11" s="21" t="s">
        <v>1</v>
      </c>
      <c r="AR11" s="16"/>
      <c r="BE11" s="187"/>
      <c r="BS11" s="13" t="s">
        <v>6</v>
      </c>
    </row>
    <row r="12" spans="1:74" ht="6.9" customHeight="1">
      <c r="B12" s="16"/>
      <c r="AR12" s="16"/>
      <c r="BE12" s="187"/>
      <c r="BS12" s="13" t="s">
        <v>6</v>
      </c>
    </row>
    <row r="13" spans="1:74" ht="12" customHeight="1">
      <c r="B13" s="16"/>
      <c r="D13" s="23" t="s">
        <v>26</v>
      </c>
      <c r="AK13" s="23" t="s">
        <v>23</v>
      </c>
      <c r="AN13" s="25" t="s">
        <v>27</v>
      </c>
      <c r="AR13" s="16"/>
      <c r="BE13" s="187"/>
      <c r="BS13" s="13" t="s">
        <v>6</v>
      </c>
    </row>
    <row r="14" spans="1:74" ht="13.2">
      <c r="B14" s="16"/>
      <c r="E14" s="192" t="s">
        <v>27</v>
      </c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  <c r="AK14" s="23" t="s">
        <v>25</v>
      </c>
      <c r="AN14" s="25" t="s">
        <v>27</v>
      </c>
      <c r="AR14" s="16"/>
      <c r="BE14" s="187"/>
      <c r="BS14" s="13" t="s">
        <v>6</v>
      </c>
    </row>
    <row r="15" spans="1:74" ht="6.9" customHeight="1">
      <c r="B15" s="16"/>
      <c r="AR15" s="16"/>
      <c r="BE15" s="187"/>
      <c r="BS15" s="13" t="s">
        <v>4</v>
      </c>
    </row>
    <row r="16" spans="1:74" ht="12" customHeight="1">
      <c r="B16" s="16"/>
      <c r="D16" s="23" t="s">
        <v>28</v>
      </c>
      <c r="AK16" s="23" t="s">
        <v>23</v>
      </c>
      <c r="AN16" s="21" t="s">
        <v>1</v>
      </c>
      <c r="AR16" s="16"/>
      <c r="BE16" s="187"/>
      <c r="BS16" s="13" t="s">
        <v>29</v>
      </c>
    </row>
    <row r="17" spans="2:71" ht="18.45" customHeight="1">
      <c r="B17" s="16"/>
      <c r="E17" s="21" t="s">
        <v>30</v>
      </c>
      <c r="AK17" s="23" t="s">
        <v>25</v>
      </c>
      <c r="AN17" s="21" t="s">
        <v>1</v>
      </c>
      <c r="AR17" s="16"/>
      <c r="BE17" s="187"/>
      <c r="BS17" s="13" t="s">
        <v>29</v>
      </c>
    </row>
    <row r="18" spans="2:71" ht="6.9" customHeight="1">
      <c r="B18" s="16"/>
      <c r="AR18" s="16"/>
      <c r="BE18" s="187"/>
      <c r="BS18" s="13" t="s">
        <v>6</v>
      </c>
    </row>
    <row r="19" spans="2:71" ht="12" customHeight="1">
      <c r="B19" s="16"/>
      <c r="D19" s="23" t="s">
        <v>31</v>
      </c>
      <c r="AK19" s="23" t="s">
        <v>23</v>
      </c>
      <c r="AN19" s="21" t="s">
        <v>1</v>
      </c>
      <c r="AR19" s="16"/>
      <c r="BE19" s="187"/>
      <c r="BS19" s="13" t="s">
        <v>6</v>
      </c>
    </row>
    <row r="20" spans="2:71" ht="18.45" customHeight="1">
      <c r="B20" s="16"/>
      <c r="E20" s="21" t="s">
        <v>32</v>
      </c>
      <c r="AK20" s="23" t="s">
        <v>25</v>
      </c>
      <c r="AN20" s="21" t="s">
        <v>1</v>
      </c>
      <c r="AR20" s="16"/>
      <c r="BE20" s="187"/>
      <c r="BS20" s="13" t="s">
        <v>29</v>
      </c>
    </row>
    <row r="21" spans="2:71" ht="6.9" customHeight="1">
      <c r="B21" s="16"/>
      <c r="AR21" s="16"/>
      <c r="BE21" s="187"/>
    </row>
    <row r="22" spans="2:71" ht="12" customHeight="1">
      <c r="B22" s="16"/>
      <c r="D22" s="23" t="s">
        <v>33</v>
      </c>
      <c r="AR22" s="16"/>
      <c r="BE22" s="187"/>
    </row>
    <row r="23" spans="2:71" ht="14.4" customHeight="1">
      <c r="B23" s="16"/>
      <c r="E23" s="194" t="s">
        <v>1</v>
      </c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94"/>
      <c r="AG23" s="194"/>
      <c r="AH23" s="194"/>
      <c r="AI23" s="194"/>
      <c r="AJ23" s="194"/>
      <c r="AK23" s="194"/>
      <c r="AL23" s="194"/>
      <c r="AM23" s="194"/>
      <c r="AN23" s="194"/>
      <c r="AR23" s="16"/>
      <c r="BE23" s="187"/>
    </row>
    <row r="24" spans="2:71" ht="6.9" customHeight="1">
      <c r="B24" s="16"/>
      <c r="AR24" s="16"/>
      <c r="BE24" s="187"/>
    </row>
    <row r="25" spans="2:71" ht="6.9" customHeight="1">
      <c r="B25" s="1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6"/>
      <c r="BE25" s="187"/>
    </row>
    <row r="26" spans="2:71" s="1" customFormat="1" ht="25.95" customHeight="1">
      <c r="B26" s="28"/>
      <c r="D26" s="29" t="s">
        <v>34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95">
        <f>ROUND(AG94,2)</f>
        <v>0</v>
      </c>
      <c r="AL26" s="196"/>
      <c r="AM26" s="196"/>
      <c r="AN26" s="196"/>
      <c r="AO26" s="196"/>
      <c r="AR26" s="28"/>
      <c r="BE26" s="187"/>
    </row>
    <row r="27" spans="2:71" s="1" customFormat="1" ht="6.9" customHeight="1">
      <c r="B27" s="28"/>
      <c r="AR27" s="28"/>
      <c r="BE27" s="187"/>
    </row>
    <row r="28" spans="2:71" s="1" customFormat="1" ht="13.2">
      <c r="B28" s="28"/>
      <c r="L28" s="197" t="s">
        <v>35</v>
      </c>
      <c r="M28" s="197"/>
      <c r="N28" s="197"/>
      <c r="O28" s="197"/>
      <c r="P28" s="197"/>
      <c r="W28" s="197" t="s">
        <v>36</v>
      </c>
      <c r="X28" s="197"/>
      <c r="Y28" s="197"/>
      <c r="Z28" s="197"/>
      <c r="AA28" s="197"/>
      <c r="AB28" s="197"/>
      <c r="AC28" s="197"/>
      <c r="AD28" s="197"/>
      <c r="AE28" s="197"/>
      <c r="AK28" s="197" t="s">
        <v>37</v>
      </c>
      <c r="AL28" s="197"/>
      <c r="AM28" s="197"/>
      <c r="AN28" s="197"/>
      <c r="AO28" s="197"/>
      <c r="AR28" s="28"/>
      <c r="BE28" s="187"/>
    </row>
    <row r="29" spans="2:71" s="2" customFormat="1" ht="14.4" customHeight="1">
      <c r="B29" s="32"/>
      <c r="D29" s="23" t="s">
        <v>38</v>
      </c>
      <c r="F29" s="33" t="s">
        <v>39</v>
      </c>
      <c r="L29" s="200">
        <v>0.2</v>
      </c>
      <c r="M29" s="199"/>
      <c r="N29" s="199"/>
      <c r="O29" s="199"/>
      <c r="P29" s="199"/>
      <c r="Q29" s="34"/>
      <c r="R29" s="34"/>
      <c r="S29" s="34"/>
      <c r="T29" s="34"/>
      <c r="U29" s="34"/>
      <c r="V29" s="34"/>
      <c r="W29" s="198">
        <f>ROUND(AZ94, 2)</f>
        <v>0</v>
      </c>
      <c r="X29" s="199"/>
      <c r="Y29" s="199"/>
      <c r="Z29" s="199"/>
      <c r="AA29" s="199"/>
      <c r="AB29" s="199"/>
      <c r="AC29" s="199"/>
      <c r="AD29" s="199"/>
      <c r="AE29" s="199"/>
      <c r="AF29" s="34"/>
      <c r="AG29" s="34"/>
      <c r="AH29" s="34"/>
      <c r="AI29" s="34"/>
      <c r="AJ29" s="34"/>
      <c r="AK29" s="198">
        <f>ROUND(AV94, 2)</f>
        <v>0</v>
      </c>
      <c r="AL29" s="199"/>
      <c r="AM29" s="199"/>
      <c r="AN29" s="199"/>
      <c r="AO29" s="199"/>
      <c r="AP29" s="34"/>
      <c r="AQ29" s="34"/>
      <c r="AR29" s="35"/>
      <c r="AS29" s="34"/>
      <c r="AT29" s="34"/>
      <c r="AU29" s="34"/>
      <c r="AV29" s="34"/>
      <c r="AW29" s="34"/>
      <c r="AX29" s="34"/>
      <c r="AY29" s="34"/>
      <c r="AZ29" s="34"/>
      <c r="BE29" s="188"/>
    </row>
    <row r="30" spans="2:71" s="2" customFormat="1" ht="14.4" customHeight="1">
      <c r="B30" s="32"/>
      <c r="F30" s="33" t="s">
        <v>40</v>
      </c>
      <c r="L30" s="200">
        <v>0.2</v>
      </c>
      <c r="M30" s="199"/>
      <c r="N30" s="199"/>
      <c r="O30" s="199"/>
      <c r="P30" s="199"/>
      <c r="Q30" s="34"/>
      <c r="R30" s="34"/>
      <c r="S30" s="34"/>
      <c r="T30" s="34"/>
      <c r="U30" s="34"/>
      <c r="V30" s="34"/>
      <c r="W30" s="198">
        <f>ROUND(BA94, 2)</f>
        <v>0</v>
      </c>
      <c r="X30" s="199"/>
      <c r="Y30" s="199"/>
      <c r="Z30" s="199"/>
      <c r="AA30" s="199"/>
      <c r="AB30" s="199"/>
      <c r="AC30" s="199"/>
      <c r="AD30" s="199"/>
      <c r="AE30" s="199"/>
      <c r="AF30" s="34"/>
      <c r="AG30" s="34"/>
      <c r="AH30" s="34"/>
      <c r="AI30" s="34"/>
      <c r="AJ30" s="34"/>
      <c r="AK30" s="198">
        <f>ROUND(AW94, 2)</f>
        <v>0</v>
      </c>
      <c r="AL30" s="199"/>
      <c r="AM30" s="199"/>
      <c r="AN30" s="199"/>
      <c r="AO30" s="199"/>
      <c r="AP30" s="34"/>
      <c r="AQ30" s="34"/>
      <c r="AR30" s="35"/>
      <c r="AS30" s="34"/>
      <c r="AT30" s="34"/>
      <c r="AU30" s="34"/>
      <c r="AV30" s="34"/>
      <c r="AW30" s="34"/>
      <c r="AX30" s="34"/>
      <c r="AY30" s="34"/>
      <c r="AZ30" s="34"/>
      <c r="BE30" s="188"/>
    </row>
    <row r="31" spans="2:71" s="2" customFormat="1" ht="14.4" hidden="1" customHeight="1">
      <c r="B31" s="32"/>
      <c r="F31" s="23" t="s">
        <v>41</v>
      </c>
      <c r="L31" s="209">
        <v>0.2</v>
      </c>
      <c r="M31" s="202"/>
      <c r="N31" s="202"/>
      <c r="O31" s="202"/>
      <c r="P31" s="202"/>
      <c r="W31" s="201">
        <f>ROUND(BB94, 2)</f>
        <v>0</v>
      </c>
      <c r="X31" s="202"/>
      <c r="Y31" s="202"/>
      <c r="Z31" s="202"/>
      <c r="AA31" s="202"/>
      <c r="AB31" s="202"/>
      <c r="AC31" s="202"/>
      <c r="AD31" s="202"/>
      <c r="AE31" s="202"/>
      <c r="AK31" s="201">
        <v>0</v>
      </c>
      <c r="AL31" s="202"/>
      <c r="AM31" s="202"/>
      <c r="AN31" s="202"/>
      <c r="AO31" s="202"/>
      <c r="AR31" s="32"/>
      <c r="BE31" s="188"/>
    </row>
    <row r="32" spans="2:71" s="2" customFormat="1" ht="14.4" hidden="1" customHeight="1">
      <c r="B32" s="32"/>
      <c r="F32" s="23" t="s">
        <v>42</v>
      </c>
      <c r="L32" s="209">
        <v>0.2</v>
      </c>
      <c r="M32" s="202"/>
      <c r="N32" s="202"/>
      <c r="O32" s="202"/>
      <c r="P32" s="202"/>
      <c r="W32" s="201">
        <f>ROUND(BC94, 2)</f>
        <v>0</v>
      </c>
      <c r="X32" s="202"/>
      <c r="Y32" s="202"/>
      <c r="Z32" s="202"/>
      <c r="AA32" s="202"/>
      <c r="AB32" s="202"/>
      <c r="AC32" s="202"/>
      <c r="AD32" s="202"/>
      <c r="AE32" s="202"/>
      <c r="AK32" s="201">
        <v>0</v>
      </c>
      <c r="AL32" s="202"/>
      <c r="AM32" s="202"/>
      <c r="AN32" s="202"/>
      <c r="AO32" s="202"/>
      <c r="AR32" s="32"/>
      <c r="BE32" s="188"/>
    </row>
    <row r="33" spans="2:57" s="2" customFormat="1" ht="14.4" hidden="1" customHeight="1">
      <c r="B33" s="32"/>
      <c r="F33" s="33" t="s">
        <v>43</v>
      </c>
      <c r="L33" s="200">
        <v>0</v>
      </c>
      <c r="M33" s="199"/>
      <c r="N33" s="199"/>
      <c r="O33" s="199"/>
      <c r="P33" s="199"/>
      <c r="Q33" s="34"/>
      <c r="R33" s="34"/>
      <c r="S33" s="34"/>
      <c r="T33" s="34"/>
      <c r="U33" s="34"/>
      <c r="V33" s="34"/>
      <c r="W33" s="198">
        <f>ROUND(BD94, 2)</f>
        <v>0</v>
      </c>
      <c r="X33" s="199"/>
      <c r="Y33" s="199"/>
      <c r="Z33" s="199"/>
      <c r="AA33" s="199"/>
      <c r="AB33" s="199"/>
      <c r="AC33" s="199"/>
      <c r="AD33" s="199"/>
      <c r="AE33" s="199"/>
      <c r="AF33" s="34"/>
      <c r="AG33" s="34"/>
      <c r="AH33" s="34"/>
      <c r="AI33" s="34"/>
      <c r="AJ33" s="34"/>
      <c r="AK33" s="198">
        <v>0</v>
      </c>
      <c r="AL33" s="199"/>
      <c r="AM33" s="199"/>
      <c r="AN33" s="199"/>
      <c r="AO33" s="199"/>
      <c r="AP33" s="34"/>
      <c r="AQ33" s="34"/>
      <c r="AR33" s="35"/>
      <c r="AS33" s="34"/>
      <c r="AT33" s="34"/>
      <c r="AU33" s="34"/>
      <c r="AV33" s="34"/>
      <c r="AW33" s="34"/>
      <c r="AX33" s="34"/>
      <c r="AY33" s="34"/>
      <c r="AZ33" s="34"/>
      <c r="BE33" s="188"/>
    </row>
    <row r="34" spans="2:57" s="1" customFormat="1" ht="6.9" customHeight="1">
      <c r="B34" s="28"/>
      <c r="AR34" s="28"/>
      <c r="BE34" s="187"/>
    </row>
    <row r="35" spans="2:57" s="1" customFormat="1" ht="25.95" customHeight="1">
      <c r="B35" s="28"/>
      <c r="C35" s="36"/>
      <c r="D35" s="37" t="s">
        <v>44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45</v>
      </c>
      <c r="U35" s="38"/>
      <c r="V35" s="38"/>
      <c r="W35" s="38"/>
      <c r="X35" s="205" t="s">
        <v>46</v>
      </c>
      <c r="Y35" s="206"/>
      <c r="Z35" s="206"/>
      <c r="AA35" s="206"/>
      <c r="AB35" s="206"/>
      <c r="AC35" s="38"/>
      <c r="AD35" s="38"/>
      <c r="AE35" s="38"/>
      <c r="AF35" s="38"/>
      <c r="AG35" s="38"/>
      <c r="AH35" s="38"/>
      <c r="AI35" s="38"/>
      <c r="AJ35" s="38"/>
      <c r="AK35" s="207">
        <f>SUM(AK26:AK33)</f>
        <v>0</v>
      </c>
      <c r="AL35" s="206"/>
      <c r="AM35" s="206"/>
      <c r="AN35" s="206"/>
      <c r="AO35" s="208"/>
      <c r="AP35" s="36"/>
      <c r="AQ35" s="36"/>
      <c r="AR35" s="28"/>
    </row>
    <row r="36" spans="2:57" s="1" customFormat="1" ht="6.9" customHeight="1">
      <c r="B36" s="28"/>
      <c r="AR36" s="28"/>
    </row>
    <row r="37" spans="2:57" s="1" customFormat="1" ht="14.4" customHeight="1">
      <c r="B37" s="28"/>
      <c r="AR37" s="28"/>
    </row>
    <row r="38" spans="2:57" ht="14.4" customHeight="1">
      <c r="B38" s="16"/>
      <c r="AR38" s="16"/>
    </row>
    <row r="39" spans="2:57" ht="14.4" customHeight="1">
      <c r="B39" s="16"/>
      <c r="AR39" s="16"/>
    </row>
    <row r="40" spans="2:57" ht="14.4" customHeight="1">
      <c r="B40" s="16"/>
      <c r="AR40" s="16"/>
    </row>
    <row r="41" spans="2:57" ht="14.4" customHeight="1">
      <c r="B41" s="16"/>
      <c r="AR41" s="16"/>
    </row>
    <row r="42" spans="2:57" ht="14.4" customHeight="1">
      <c r="B42" s="16"/>
      <c r="AR42" s="16"/>
    </row>
    <row r="43" spans="2:57" ht="14.4" customHeight="1">
      <c r="B43" s="16"/>
      <c r="AR43" s="16"/>
    </row>
    <row r="44" spans="2:57" ht="14.4" customHeight="1">
      <c r="B44" s="16"/>
      <c r="AR44" s="16"/>
    </row>
    <row r="45" spans="2:57" ht="14.4" customHeight="1">
      <c r="B45" s="16"/>
      <c r="AR45" s="16"/>
    </row>
    <row r="46" spans="2:57" ht="14.4" customHeight="1">
      <c r="B46" s="16"/>
      <c r="AR46" s="16"/>
    </row>
    <row r="47" spans="2:57" ht="14.4" customHeight="1">
      <c r="B47" s="16"/>
      <c r="AR47" s="16"/>
    </row>
    <row r="48" spans="2:57" ht="14.4" customHeight="1">
      <c r="B48" s="16"/>
      <c r="AR48" s="16"/>
    </row>
    <row r="49" spans="2:44" s="1" customFormat="1" ht="14.4" customHeight="1">
      <c r="B49" s="28"/>
      <c r="D49" s="40" t="s">
        <v>47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48</v>
      </c>
      <c r="AI49" s="41"/>
      <c r="AJ49" s="41"/>
      <c r="AK49" s="41"/>
      <c r="AL49" s="41"/>
      <c r="AM49" s="41"/>
      <c r="AN49" s="41"/>
      <c r="AO49" s="41"/>
      <c r="AR49" s="28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3.2">
      <c r="B60" s="28"/>
      <c r="D60" s="42" t="s">
        <v>49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42" t="s">
        <v>50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42" t="s">
        <v>49</v>
      </c>
      <c r="AI60" s="30"/>
      <c r="AJ60" s="30"/>
      <c r="AK60" s="30"/>
      <c r="AL60" s="30"/>
      <c r="AM60" s="42" t="s">
        <v>50</v>
      </c>
      <c r="AN60" s="30"/>
      <c r="AO60" s="30"/>
      <c r="AR60" s="28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3.2">
      <c r="B64" s="28"/>
      <c r="D64" s="40" t="s">
        <v>51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52</v>
      </c>
      <c r="AI64" s="41"/>
      <c r="AJ64" s="41"/>
      <c r="AK64" s="41"/>
      <c r="AL64" s="41"/>
      <c r="AM64" s="41"/>
      <c r="AN64" s="41"/>
      <c r="AO64" s="41"/>
      <c r="AR64" s="28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3.2">
      <c r="B75" s="28"/>
      <c r="D75" s="42" t="s">
        <v>49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42" t="s">
        <v>50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42" t="s">
        <v>49</v>
      </c>
      <c r="AI75" s="30"/>
      <c r="AJ75" s="30"/>
      <c r="AK75" s="30"/>
      <c r="AL75" s="30"/>
      <c r="AM75" s="42" t="s">
        <v>50</v>
      </c>
      <c r="AN75" s="30"/>
      <c r="AO75" s="30"/>
      <c r="AR75" s="28"/>
    </row>
    <row r="76" spans="2:44" s="1" customFormat="1">
      <c r="B76" s="28"/>
      <c r="AR76" s="28"/>
    </row>
    <row r="77" spans="2:44" s="1" customFormat="1" ht="6.9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28"/>
    </row>
    <row r="81" spans="1:91" s="1" customFormat="1" ht="6.9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28"/>
    </row>
    <row r="82" spans="1:91" s="1" customFormat="1" ht="24.9" customHeight="1">
      <c r="B82" s="28"/>
      <c r="C82" s="17" t="s">
        <v>53</v>
      </c>
      <c r="AR82" s="28"/>
    </row>
    <row r="83" spans="1:91" s="1" customFormat="1" ht="6.9" customHeight="1">
      <c r="B83" s="28"/>
      <c r="AR83" s="28"/>
    </row>
    <row r="84" spans="1:91" s="3" customFormat="1" ht="12" customHeight="1">
      <c r="B84" s="47"/>
      <c r="C84" s="23" t="s">
        <v>11</v>
      </c>
      <c r="L84" s="3" t="str">
        <f>K5</f>
        <v>2023-031</v>
      </c>
      <c r="AR84" s="47"/>
    </row>
    <row r="85" spans="1:91" s="4" customFormat="1" ht="36.9" customHeight="1">
      <c r="B85" s="48"/>
      <c r="C85" s="49" t="s">
        <v>14</v>
      </c>
      <c r="L85" s="218" t="str">
        <f>K6</f>
        <v>Odstránenie stavieb DPB a.s. - Sociálne zariadenie vodičov Valašská</v>
      </c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9"/>
      <c r="Z85" s="219"/>
      <c r="AA85" s="219"/>
      <c r="AB85" s="219"/>
      <c r="AC85" s="219"/>
      <c r="AD85" s="219"/>
      <c r="AE85" s="219"/>
      <c r="AF85" s="219"/>
      <c r="AG85" s="219"/>
      <c r="AH85" s="219"/>
      <c r="AI85" s="219"/>
      <c r="AJ85" s="219"/>
      <c r="AK85" s="219"/>
      <c r="AL85" s="219"/>
      <c r="AM85" s="219"/>
      <c r="AN85" s="219"/>
      <c r="AO85" s="219"/>
      <c r="AR85" s="48"/>
    </row>
    <row r="86" spans="1:91" s="1" customFormat="1" ht="6.9" customHeight="1">
      <c r="B86" s="28"/>
      <c r="AR86" s="28"/>
    </row>
    <row r="87" spans="1:91" s="1" customFormat="1" ht="12" customHeight="1">
      <c r="B87" s="28"/>
      <c r="C87" s="23" t="s">
        <v>18</v>
      </c>
      <c r="L87" s="50" t="str">
        <f>IF(K8="","",K8)</f>
        <v>Bratislava - Staré mesto</v>
      </c>
      <c r="AI87" s="23" t="s">
        <v>20</v>
      </c>
      <c r="AM87" s="220"/>
      <c r="AN87" s="220"/>
      <c r="AR87" s="28"/>
    </row>
    <row r="88" spans="1:91" s="1" customFormat="1" ht="6.9" customHeight="1">
      <c r="B88" s="28"/>
      <c r="AR88" s="28"/>
    </row>
    <row r="89" spans="1:91" s="1" customFormat="1" ht="26.4" customHeight="1">
      <c r="B89" s="28"/>
      <c r="C89" s="23" t="s">
        <v>22</v>
      </c>
      <c r="L89" s="3" t="str">
        <f>IF(E11= "","",E11)</f>
        <v>Dopravný podnik, a.s., Olejkárska 1, 814 52 BA</v>
      </c>
      <c r="AI89" s="23" t="s">
        <v>28</v>
      </c>
      <c r="AM89" s="221" t="str">
        <f>IF(E17="","",E17)</f>
        <v>DOPRAVOPROJEKT a.s., Kominárska 2,4, 832 03 BA</v>
      </c>
      <c r="AN89" s="222"/>
      <c r="AO89" s="222"/>
      <c r="AP89" s="222"/>
      <c r="AR89" s="28"/>
      <c r="AS89" s="223" t="s">
        <v>54</v>
      </c>
      <c r="AT89" s="224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6" customHeight="1">
      <c r="B90" s="28"/>
      <c r="C90" s="23" t="s">
        <v>26</v>
      </c>
      <c r="L90" s="3" t="str">
        <f>IF(E14= "Vyplň údaj","",E14)</f>
        <v/>
      </c>
      <c r="AI90" s="23" t="s">
        <v>31</v>
      </c>
      <c r="AM90" s="221" t="str">
        <f>IF(E20="","",E20)</f>
        <v xml:space="preserve"> </v>
      </c>
      <c r="AN90" s="222"/>
      <c r="AO90" s="222"/>
      <c r="AP90" s="222"/>
      <c r="AR90" s="28"/>
      <c r="AS90" s="225"/>
      <c r="AT90" s="226"/>
      <c r="BD90" s="55"/>
    </row>
    <row r="91" spans="1:91" s="1" customFormat="1" ht="10.95" customHeight="1">
      <c r="B91" s="28"/>
      <c r="AR91" s="28"/>
      <c r="AS91" s="225"/>
      <c r="AT91" s="226"/>
      <c r="BD91" s="55"/>
    </row>
    <row r="92" spans="1:91" s="1" customFormat="1" ht="29.25" customHeight="1">
      <c r="B92" s="28"/>
      <c r="C92" s="213" t="s">
        <v>55</v>
      </c>
      <c r="D92" s="214"/>
      <c r="E92" s="214"/>
      <c r="F92" s="214"/>
      <c r="G92" s="214"/>
      <c r="H92" s="56"/>
      <c r="I92" s="215" t="s">
        <v>56</v>
      </c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4"/>
      <c r="X92" s="214"/>
      <c r="Y92" s="214"/>
      <c r="Z92" s="214"/>
      <c r="AA92" s="214"/>
      <c r="AB92" s="214"/>
      <c r="AC92" s="214"/>
      <c r="AD92" s="214"/>
      <c r="AE92" s="214"/>
      <c r="AF92" s="214"/>
      <c r="AG92" s="216" t="s">
        <v>57</v>
      </c>
      <c r="AH92" s="214"/>
      <c r="AI92" s="214"/>
      <c r="AJ92" s="214"/>
      <c r="AK92" s="214"/>
      <c r="AL92" s="214"/>
      <c r="AM92" s="214"/>
      <c r="AN92" s="215" t="s">
        <v>58</v>
      </c>
      <c r="AO92" s="214"/>
      <c r="AP92" s="217"/>
      <c r="AQ92" s="57" t="s">
        <v>59</v>
      </c>
      <c r="AR92" s="28"/>
      <c r="AS92" s="58" t="s">
        <v>60</v>
      </c>
      <c r="AT92" s="59" t="s">
        <v>61</v>
      </c>
      <c r="AU92" s="59" t="s">
        <v>62</v>
      </c>
      <c r="AV92" s="59" t="s">
        <v>63</v>
      </c>
      <c r="AW92" s="59" t="s">
        <v>64</v>
      </c>
      <c r="AX92" s="59" t="s">
        <v>65</v>
      </c>
      <c r="AY92" s="59" t="s">
        <v>66</v>
      </c>
      <c r="AZ92" s="59" t="s">
        <v>67</v>
      </c>
      <c r="BA92" s="59" t="s">
        <v>68</v>
      </c>
      <c r="BB92" s="59" t="s">
        <v>69</v>
      </c>
      <c r="BC92" s="59" t="s">
        <v>70</v>
      </c>
      <c r="BD92" s="60" t="s">
        <v>71</v>
      </c>
    </row>
    <row r="93" spans="1:91" s="1" customFormat="1" ht="10.95" customHeight="1">
      <c r="B93" s="28"/>
      <c r="AR93" s="28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" customHeight="1">
      <c r="B94" s="62"/>
      <c r="C94" s="63" t="s">
        <v>72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11">
        <f>ROUND(AG95,2)</f>
        <v>0</v>
      </c>
      <c r="AH94" s="211"/>
      <c r="AI94" s="211"/>
      <c r="AJ94" s="211"/>
      <c r="AK94" s="211"/>
      <c r="AL94" s="211"/>
      <c r="AM94" s="211"/>
      <c r="AN94" s="212">
        <f>SUM(AG94,AT94)</f>
        <v>0</v>
      </c>
      <c r="AO94" s="212"/>
      <c r="AP94" s="212"/>
      <c r="AQ94" s="66" t="s">
        <v>1</v>
      </c>
      <c r="AR94" s="62"/>
      <c r="AS94" s="67">
        <f>ROUND(AS95,2)</f>
        <v>0</v>
      </c>
      <c r="AT94" s="68">
        <f>ROUND(SUM(AV94:AW94),2)</f>
        <v>0</v>
      </c>
      <c r="AU94" s="69">
        <f>ROUND(AU95,5)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ROUND(AZ95,2)</f>
        <v>0</v>
      </c>
      <c r="BA94" s="68">
        <f>ROUND(BA95,2)</f>
        <v>0</v>
      </c>
      <c r="BB94" s="68">
        <f>ROUND(BB95,2)</f>
        <v>0</v>
      </c>
      <c r="BC94" s="68">
        <f>ROUND(BC95,2)</f>
        <v>0</v>
      </c>
      <c r="BD94" s="70">
        <f>ROUND(BD95,2)</f>
        <v>0</v>
      </c>
      <c r="BS94" s="71" t="s">
        <v>73</v>
      </c>
      <c r="BT94" s="71" t="s">
        <v>74</v>
      </c>
      <c r="BU94" s="72" t="s">
        <v>75</v>
      </c>
      <c r="BV94" s="71" t="s">
        <v>76</v>
      </c>
      <c r="BW94" s="71" t="s">
        <v>5</v>
      </c>
      <c r="BX94" s="71" t="s">
        <v>77</v>
      </c>
      <c r="CL94" s="71" t="s">
        <v>1</v>
      </c>
    </row>
    <row r="95" spans="1:91" s="6" customFormat="1" ht="24.6" customHeight="1">
      <c r="A95" s="73" t="s">
        <v>78</v>
      </c>
      <c r="B95" s="74"/>
      <c r="C95" s="75"/>
      <c r="D95" s="210" t="s">
        <v>1</v>
      </c>
      <c r="E95" s="210"/>
      <c r="F95" s="210"/>
      <c r="G95" s="210"/>
      <c r="H95" s="210"/>
      <c r="I95" s="76"/>
      <c r="J95" s="210" t="s">
        <v>79</v>
      </c>
      <c r="K95" s="210"/>
      <c r="L95" s="210"/>
      <c r="M95" s="210"/>
      <c r="N95" s="210"/>
      <c r="O95" s="210"/>
      <c r="P95" s="210"/>
      <c r="Q95" s="210"/>
      <c r="R95" s="210"/>
      <c r="S95" s="210"/>
      <c r="T95" s="210"/>
      <c r="U95" s="210"/>
      <c r="V95" s="210"/>
      <c r="W95" s="210"/>
      <c r="X95" s="210"/>
      <c r="Y95" s="210"/>
      <c r="Z95" s="210"/>
      <c r="AA95" s="210"/>
      <c r="AB95" s="210"/>
      <c r="AC95" s="210"/>
      <c r="AD95" s="210"/>
      <c r="AE95" s="210"/>
      <c r="AF95" s="210"/>
      <c r="AG95" s="203">
        <f>'1 - SO 003 Sociálne zaria...'!J32</f>
        <v>0</v>
      </c>
      <c r="AH95" s="204"/>
      <c r="AI95" s="204"/>
      <c r="AJ95" s="204"/>
      <c r="AK95" s="204"/>
      <c r="AL95" s="204"/>
      <c r="AM95" s="204"/>
      <c r="AN95" s="203">
        <f>SUM(AG95,AT95)</f>
        <v>0</v>
      </c>
      <c r="AO95" s="204"/>
      <c r="AP95" s="204"/>
      <c r="AQ95" s="77" t="s">
        <v>80</v>
      </c>
      <c r="AR95" s="74"/>
      <c r="AS95" s="78">
        <v>0</v>
      </c>
      <c r="AT95" s="79">
        <f>ROUND(SUM(AV95:AW95),2)</f>
        <v>0</v>
      </c>
      <c r="AU95" s="80">
        <f>'1 - SO 003 Sociálne zaria...'!P140</f>
        <v>0</v>
      </c>
      <c r="AV95" s="79">
        <f>'1 - SO 003 Sociálne zaria...'!J35</f>
        <v>0</v>
      </c>
      <c r="AW95" s="79">
        <f>'1 - SO 003 Sociálne zaria...'!J36</f>
        <v>0</v>
      </c>
      <c r="AX95" s="79">
        <f>'1 - SO 003 Sociálne zaria...'!J37</f>
        <v>0</v>
      </c>
      <c r="AY95" s="79">
        <f>'1 - SO 003 Sociálne zaria...'!J38</f>
        <v>0</v>
      </c>
      <c r="AZ95" s="79">
        <f>'1 - SO 003 Sociálne zaria...'!F35</f>
        <v>0</v>
      </c>
      <c r="BA95" s="79">
        <f>'1 - SO 003 Sociálne zaria...'!F36</f>
        <v>0</v>
      </c>
      <c r="BB95" s="79">
        <f>'1 - SO 003 Sociálne zaria...'!F37</f>
        <v>0</v>
      </c>
      <c r="BC95" s="79">
        <f>'1 - SO 003 Sociálne zaria...'!F38</f>
        <v>0</v>
      </c>
      <c r="BD95" s="81">
        <f>'1 - SO 003 Sociálne zaria...'!F39</f>
        <v>0</v>
      </c>
      <c r="BT95" s="82" t="s">
        <v>1</v>
      </c>
      <c r="BV95" s="82" t="s">
        <v>76</v>
      </c>
      <c r="BW95" s="82" t="s">
        <v>81</v>
      </c>
      <c r="BX95" s="82" t="s">
        <v>5</v>
      </c>
      <c r="CL95" s="82" t="s">
        <v>1</v>
      </c>
      <c r="CM95" s="82" t="s">
        <v>74</v>
      </c>
    </row>
    <row r="96" spans="1:91" s="1" customFormat="1" ht="30" customHeight="1">
      <c r="B96" s="28"/>
      <c r="AR96" s="28"/>
    </row>
    <row r="97" spans="2:44" s="1" customFormat="1" ht="6.9" customHeight="1">
      <c r="B97" s="43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28"/>
    </row>
  </sheetData>
  <mergeCells count="42"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AK31:AO31"/>
    <mergeCell ref="L31:P31"/>
    <mergeCell ref="W32:AE32"/>
    <mergeCell ref="AK32:AO32"/>
    <mergeCell ref="L32:P32"/>
    <mergeCell ref="AN95:AP95"/>
    <mergeCell ref="AG95:AM95"/>
    <mergeCell ref="L33:P33"/>
    <mergeCell ref="X35:AB35"/>
    <mergeCell ref="AK35:AO35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M209"/>
  <sheetViews>
    <sheetView showGridLines="0" topLeftCell="A201" workbookViewId="0">
      <selection activeCell="H221" sqref="H221"/>
    </sheetView>
  </sheetViews>
  <sheetFormatPr defaultRowHeight="10.199999999999999"/>
  <cols>
    <col min="1" max="1" width="8.85546875" customWidth="1"/>
    <col min="2" max="2" width="1.140625" customWidth="1"/>
    <col min="3" max="3" width="4.42578125" customWidth="1"/>
    <col min="4" max="4" width="8.28515625" customWidth="1"/>
    <col min="5" max="5" width="18.28515625" customWidth="1"/>
    <col min="6" max="6" width="70" customWidth="1"/>
    <col min="7" max="7" width="8" customWidth="1"/>
    <col min="8" max="8" width="15" customWidth="1"/>
    <col min="9" max="9" width="16.85546875" customWidth="1"/>
    <col min="10" max="10" width="23.85546875" customWidth="1"/>
    <col min="11" max="11" width="23.85546875" hidden="1" customWidth="1"/>
    <col min="12" max="12" width="10" customWidth="1"/>
    <col min="13" max="13" width="11.42578125" hidden="1" customWidth="1"/>
    <col min="14" max="14" width="9.140625" hidden="1"/>
    <col min="15" max="20" width="15.140625" hidden="1" customWidth="1"/>
    <col min="21" max="21" width="17.42578125" hidden="1" customWidth="1"/>
    <col min="22" max="22" width="13.140625" customWidth="1"/>
    <col min="23" max="23" width="17.42578125" customWidth="1"/>
    <col min="24" max="24" width="13.140625" customWidth="1"/>
    <col min="25" max="25" width="16" customWidth="1"/>
    <col min="26" max="26" width="11.7109375" customWidth="1"/>
    <col min="27" max="27" width="16" customWidth="1"/>
    <col min="28" max="28" width="17.42578125" customWidth="1"/>
    <col min="29" max="29" width="11.7109375" customWidth="1"/>
    <col min="30" max="30" width="16" customWidth="1"/>
    <col min="31" max="31" width="17.42578125" customWidth="1"/>
    <col min="44" max="65" width="9.140625" hidden="1"/>
  </cols>
  <sheetData>
    <row r="2" spans="2:46" ht="36.9" customHeight="1"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3" t="s">
        <v>81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74</v>
      </c>
    </row>
    <row r="4" spans="2:46" ht="24.9" customHeight="1">
      <c r="B4" s="16"/>
      <c r="D4" s="17" t="s">
        <v>82</v>
      </c>
      <c r="L4" s="16"/>
      <c r="M4" s="83" t="s">
        <v>9</v>
      </c>
      <c r="AT4" s="13" t="s">
        <v>4</v>
      </c>
    </row>
    <row r="5" spans="2:46" ht="6.9" customHeight="1">
      <c r="B5" s="16"/>
      <c r="L5" s="16"/>
    </row>
    <row r="6" spans="2:46" ht="12" customHeight="1">
      <c r="B6" s="16"/>
      <c r="D6" s="23" t="s">
        <v>14</v>
      </c>
      <c r="L6" s="16"/>
    </row>
    <row r="7" spans="2:46" ht="27" customHeight="1">
      <c r="B7" s="16"/>
      <c r="E7" s="229" t="str">
        <f>'Rekapitulácia stavby'!K6</f>
        <v>Odstránenie stavieb DPB a.s. - Sociálne zariadenie vodičov Valašská</v>
      </c>
      <c r="F7" s="230"/>
      <c r="G7" s="230"/>
      <c r="H7" s="230"/>
      <c r="L7" s="16"/>
    </row>
    <row r="8" spans="2:46" s="1" customFormat="1" ht="12" customHeight="1">
      <c r="B8" s="28"/>
      <c r="D8" s="23" t="s">
        <v>83</v>
      </c>
      <c r="L8" s="28"/>
    </row>
    <row r="9" spans="2:46" s="1" customFormat="1" ht="15.6" customHeight="1">
      <c r="B9" s="28"/>
      <c r="E9" s="218" t="s">
        <v>84</v>
      </c>
      <c r="F9" s="231"/>
      <c r="G9" s="231"/>
      <c r="H9" s="231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3" t="s">
        <v>16</v>
      </c>
      <c r="F11" s="21" t="s">
        <v>1</v>
      </c>
      <c r="I11" s="23" t="s">
        <v>17</v>
      </c>
      <c r="J11" s="21" t="s">
        <v>1</v>
      </c>
      <c r="L11" s="28"/>
    </row>
    <row r="12" spans="2:46" s="1" customFormat="1" ht="12" customHeight="1">
      <c r="B12" s="28"/>
      <c r="D12" s="23" t="s">
        <v>18</v>
      </c>
      <c r="F12" s="21" t="s">
        <v>85</v>
      </c>
      <c r="I12" s="23" t="s">
        <v>20</v>
      </c>
      <c r="J12" s="51" t="str">
        <f>'Rekapitulácia stavby'!AN8</f>
        <v>25. 7. 2023</v>
      </c>
      <c r="L12" s="28"/>
    </row>
    <row r="13" spans="2:46" s="1" customFormat="1" ht="10.95" customHeight="1">
      <c r="B13" s="28"/>
      <c r="L13" s="28"/>
    </row>
    <row r="14" spans="2:46" s="1" customFormat="1" ht="12" customHeight="1">
      <c r="B14" s="28"/>
      <c r="D14" s="23" t="s">
        <v>22</v>
      </c>
      <c r="I14" s="23" t="s">
        <v>23</v>
      </c>
      <c r="J14" s="21" t="s">
        <v>1</v>
      </c>
      <c r="L14" s="28"/>
    </row>
    <row r="15" spans="2:46" s="1" customFormat="1" ht="18" customHeight="1">
      <c r="B15" s="28"/>
      <c r="E15" s="21" t="s">
        <v>24</v>
      </c>
      <c r="I15" s="23" t="s">
        <v>25</v>
      </c>
      <c r="J15" s="21" t="s">
        <v>1</v>
      </c>
      <c r="L15" s="28"/>
    </row>
    <row r="16" spans="2:46" s="1" customFormat="1" ht="6.9" customHeight="1">
      <c r="B16" s="28"/>
      <c r="L16" s="28"/>
    </row>
    <row r="17" spans="2:12" s="1" customFormat="1" ht="12" customHeight="1">
      <c r="B17" s="28"/>
      <c r="D17" s="23" t="s">
        <v>26</v>
      </c>
      <c r="I17" s="23" t="s">
        <v>23</v>
      </c>
      <c r="J17" s="24" t="str">
        <f>'Rekapitulácia stavby'!AN13</f>
        <v>Vyplň údaj</v>
      </c>
      <c r="L17" s="28"/>
    </row>
    <row r="18" spans="2:12" s="1" customFormat="1" ht="18" customHeight="1">
      <c r="B18" s="28"/>
      <c r="E18" s="232" t="str">
        <f>'Rekapitulácia stavby'!E14</f>
        <v>Vyplň údaj</v>
      </c>
      <c r="F18" s="189"/>
      <c r="G18" s="189"/>
      <c r="H18" s="189"/>
      <c r="I18" s="23" t="s">
        <v>25</v>
      </c>
      <c r="J18" s="24" t="str">
        <f>'Rekapitulácia stavby'!AN14</f>
        <v>Vyplň údaj</v>
      </c>
      <c r="L18" s="28"/>
    </row>
    <row r="19" spans="2:12" s="1" customFormat="1" ht="6.9" customHeight="1">
      <c r="B19" s="28"/>
      <c r="L19" s="28"/>
    </row>
    <row r="20" spans="2:12" s="1" customFormat="1" ht="12" customHeight="1">
      <c r="B20" s="28"/>
      <c r="D20" s="23" t="s">
        <v>28</v>
      </c>
      <c r="I20" s="23" t="s">
        <v>23</v>
      </c>
      <c r="J20" s="21" t="s">
        <v>1</v>
      </c>
      <c r="L20" s="28"/>
    </row>
    <row r="21" spans="2:12" s="1" customFormat="1" ht="18" customHeight="1">
      <c r="B21" s="28"/>
      <c r="E21" s="21" t="s">
        <v>30</v>
      </c>
      <c r="I21" s="23" t="s">
        <v>25</v>
      </c>
      <c r="J21" s="21" t="s">
        <v>1</v>
      </c>
      <c r="L21" s="28"/>
    </row>
    <row r="22" spans="2:12" s="1" customFormat="1" ht="6.9" customHeight="1">
      <c r="B22" s="28"/>
      <c r="L22" s="28"/>
    </row>
    <row r="23" spans="2:12" s="1" customFormat="1" ht="12" customHeight="1">
      <c r="B23" s="28"/>
      <c r="D23" s="23" t="s">
        <v>31</v>
      </c>
      <c r="I23" s="23" t="s">
        <v>23</v>
      </c>
      <c r="J23" s="21" t="str">
        <f>IF('Rekapitulácia stavby'!AN19="","",'Rekapitulácia stavby'!AN19)</f>
        <v>1</v>
      </c>
      <c r="L23" s="28"/>
    </row>
    <row r="24" spans="2:12" s="1" customFormat="1" ht="18" customHeight="1">
      <c r="B24" s="28"/>
      <c r="E24" s="21" t="str">
        <f>IF('Rekapitulácia stavby'!E20="","",'Rekapitulácia stavby'!E20)</f>
        <v xml:space="preserve"> </v>
      </c>
      <c r="I24" s="23" t="s">
        <v>25</v>
      </c>
      <c r="J24" s="21" t="str">
        <f>IF('Rekapitulácia stavby'!AN20="","",'Rekapitulácia stavby'!AN20)</f>
        <v>1</v>
      </c>
      <c r="L24" s="28"/>
    </row>
    <row r="25" spans="2:12" s="1" customFormat="1" ht="6.9" customHeight="1">
      <c r="B25" s="28"/>
      <c r="L25" s="28"/>
    </row>
    <row r="26" spans="2:12" s="1" customFormat="1" ht="12" customHeight="1">
      <c r="B26" s="28"/>
      <c r="D26" s="23" t="s">
        <v>33</v>
      </c>
      <c r="L26" s="28"/>
    </row>
    <row r="27" spans="2:12" s="7" customFormat="1" ht="14.4" customHeight="1">
      <c r="B27" s="84"/>
      <c r="E27" s="194" t="s">
        <v>1</v>
      </c>
      <c r="F27" s="194"/>
      <c r="G27" s="194"/>
      <c r="H27" s="194"/>
      <c r="L27" s="84"/>
    </row>
    <row r="28" spans="2:12" s="1" customFormat="1" ht="6.9" customHeight="1">
      <c r="B28" s="28"/>
      <c r="L28" s="28"/>
    </row>
    <row r="29" spans="2:12" s="1" customFormat="1" ht="6.9" customHeight="1">
      <c r="B29" s="28"/>
      <c r="D29" s="52"/>
      <c r="E29" s="52"/>
      <c r="F29" s="52"/>
      <c r="G29" s="52"/>
      <c r="H29" s="52"/>
      <c r="I29" s="52"/>
      <c r="J29" s="52"/>
      <c r="K29" s="52"/>
      <c r="L29" s="28"/>
    </row>
    <row r="30" spans="2:12" s="1" customFormat="1" ht="14.4" customHeight="1">
      <c r="B30" s="28"/>
      <c r="D30" s="21" t="s">
        <v>86</v>
      </c>
      <c r="J30" s="85">
        <f>J96</f>
        <v>0</v>
      </c>
      <c r="L30" s="28"/>
    </row>
    <row r="31" spans="2:12" s="1" customFormat="1" ht="14.4" customHeight="1">
      <c r="B31" s="28"/>
      <c r="D31" s="86" t="s">
        <v>87</v>
      </c>
      <c r="J31" s="85">
        <f>J113</f>
        <v>0</v>
      </c>
      <c r="L31" s="28"/>
    </row>
    <row r="32" spans="2:12" s="1" customFormat="1" ht="25.35" customHeight="1">
      <c r="B32" s="28"/>
      <c r="D32" s="87" t="s">
        <v>34</v>
      </c>
      <c r="J32" s="65">
        <f>ROUND(J30 + J31, 2)</f>
        <v>0</v>
      </c>
      <c r="L32" s="28"/>
    </row>
    <row r="33" spans="2:12" s="1" customFormat="1" ht="6.9" customHeight="1">
      <c r="B33" s="28"/>
      <c r="D33" s="52"/>
      <c r="E33" s="52"/>
      <c r="F33" s="52"/>
      <c r="G33" s="52"/>
      <c r="H33" s="52"/>
      <c r="I33" s="52"/>
      <c r="J33" s="52"/>
      <c r="K33" s="52"/>
      <c r="L33" s="28"/>
    </row>
    <row r="34" spans="2:12" s="1" customFormat="1" ht="14.4" customHeight="1">
      <c r="B34" s="28"/>
      <c r="F34" s="31" t="s">
        <v>36</v>
      </c>
      <c r="I34" s="31" t="s">
        <v>35</v>
      </c>
      <c r="J34" s="31" t="s">
        <v>37</v>
      </c>
      <c r="L34" s="28"/>
    </row>
    <row r="35" spans="2:12" s="1" customFormat="1" ht="14.4" customHeight="1">
      <c r="B35" s="28"/>
      <c r="D35" s="54" t="s">
        <v>38</v>
      </c>
      <c r="E35" s="33" t="s">
        <v>39</v>
      </c>
      <c r="F35" s="88">
        <f>ROUND((SUM(BE113:BE120) + SUM(BE140:BE204)),  2)</f>
        <v>0</v>
      </c>
      <c r="G35" s="89"/>
      <c r="H35" s="89"/>
      <c r="I35" s="90">
        <v>0.2</v>
      </c>
      <c r="J35" s="88">
        <f>ROUND(((SUM(BE113:BE120) + SUM(BE140:BE204))*I35),  2)</f>
        <v>0</v>
      </c>
      <c r="L35" s="28"/>
    </row>
    <row r="36" spans="2:12" s="1" customFormat="1" ht="14.4" customHeight="1">
      <c r="B36" s="28"/>
      <c r="E36" s="33" t="s">
        <v>40</v>
      </c>
      <c r="F36" s="88">
        <f>ROUND((SUM(BF113:BF120) + SUM(BF140:BF204)),  2)</f>
        <v>0</v>
      </c>
      <c r="G36" s="89"/>
      <c r="H36" s="89"/>
      <c r="I36" s="90">
        <v>0.2</v>
      </c>
      <c r="J36" s="88">
        <f>ROUND(((SUM(BF113:BF120) + SUM(BF140:BF204))*I36),  2)</f>
        <v>0</v>
      </c>
      <c r="L36" s="28"/>
    </row>
    <row r="37" spans="2:12" s="1" customFormat="1" ht="14.4" hidden="1" customHeight="1">
      <c r="B37" s="28"/>
      <c r="E37" s="23" t="s">
        <v>41</v>
      </c>
      <c r="F37" s="91">
        <f>ROUND((SUM(BG113:BG120) + SUM(BG140:BG204)),  2)</f>
        <v>0</v>
      </c>
      <c r="I37" s="92">
        <v>0.2</v>
      </c>
      <c r="J37" s="91">
        <f>0</f>
        <v>0</v>
      </c>
      <c r="L37" s="28"/>
    </row>
    <row r="38" spans="2:12" s="1" customFormat="1" ht="14.4" hidden="1" customHeight="1">
      <c r="B38" s="28"/>
      <c r="E38" s="23" t="s">
        <v>42</v>
      </c>
      <c r="F38" s="91">
        <f>ROUND((SUM(BH113:BH120) + SUM(BH140:BH204)),  2)</f>
        <v>0</v>
      </c>
      <c r="I38" s="92">
        <v>0.2</v>
      </c>
      <c r="J38" s="91">
        <f>0</f>
        <v>0</v>
      </c>
      <c r="L38" s="28"/>
    </row>
    <row r="39" spans="2:12" s="1" customFormat="1" ht="14.4" hidden="1" customHeight="1">
      <c r="B39" s="28"/>
      <c r="E39" s="33" t="s">
        <v>43</v>
      </c>
      <c r="F39" s="88">
        <f>ROUND((SUM(BI113:BI120) + SUM(BI140:BI204)),  2)</f>
        <v>0</v>
      </c>
      <c r="G39" s="89"/>
      <c r="H39" s="89"/>
      <c r="I39" s="90">
        <v>0</v>
      </c>
      <c r="J39" s="88">
        <f>0</f>
        <v>0</v>
      </c>
      <c r="L39" s="28"/>
    </row>
    <row r="40" spans="2:12" s="1" customFormat="1" ht="6.9" customHeight="1">
      <c r="B40" s="28"/>
      <c r="L40" s="28"/>
    </row>
    <row r="41" spans="2:12" s="1" customFormat="1" ht="25.35" customHeight="1">
      <c r="B41" s="28"/>
      <c r="C41" s="93"/>
      <c r="D41" s="94" t="s">
        <v>44</v>
      </c>
      <c r="E41" s="56"/>
      <c r="F41" s="56"/>
      <c r="G41" s="95" t="s">
        <v>45</v>
      </c>
      <c r="H41" s="96" t="s">
        <v>46</v>
      </c>
      <c r="I41" s="56"/>
      <c r="J41" s="97">
        <f>SUM(J32:J39)</f>
        <v>0</v>
      </c>
      <c r="K41" s="98"/>
      <c r="L41" s="28"/>
    </row>
    <row r="42" spans="2:12" s="1" customFormat="1" ht="14.4" customHeight="1">
      <c r="B42" s="28"/>
      <c r="L42" s="28"/>
    </row>
    <row r="43" spans="2:12" ht="14.4" customHeight="1">
      <c r="B43" s="16"/>
      <c r="L43" s="16"/>
    </row>
    <row r="44" spans="2:12" ht="14.4" customHeight="1">
      <c r="B44" s="16"/>
      <c r="L44" s="16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8"/>
      <c r="D50" s="40" t="s">
        <v>47</v>
      </c>
      <c r="E50" s="41"/>
      <c r="F50" s="41"/>
      <c r="G50" s="40" t="s">
        <v>48</v>
      </c>
      <c r="H50" s="41"/>
      <c r="I50" s="41"/>
      <c r="J50" s="41"/>
      <c r="K50" s="41"/>
      <c r="L50" s="28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8"/>
      <c r="D61" s="42" t="s">
        <v>49</v>
      </c>
      <c r="E61" s="30"/>
      <c r="F61" s="99" t="s">
        <v>50</v>
      </c>
      <c r="G61" s="42" t="s">
        <v>49</v>
      </c>
      <c r="H61" s="30"/>
      <c r="I61" s="30"/>
      <c r="J61" s="100" t="s">
        <v>50</v>
      </c>
      <c r="K61" s="30"/>
      <c r="L61" s="28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8"/>
      <c r="D65" s="40" t="s">
        <v>51</v>
      </c>
      <c r="E65" s="41"/>
      <c r="F65" s="41"/>
      <c r="G65" s="40" t="s">
        <v>52</v>
      </c>
      <c r="H65" s="41"/>
      <c r="I65" s="41"/>
      <c r="J65" s="41"/>
      <c r="K65" s="41"/>
      <c r="L65" s="28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8"/>
      <c r="D76" s="42" t="s">
        <v>49</v>
      </c>
      <c r="E76" s="30"/>
      <c r="F76" s="99" t="s">
        <v>50</v>
      </c>
      <c r="G76" s="42" t="s">
        <v>49</v>
      </c>
      <c r="H76" s="30"/>
      <c r="I76" s="30"/>
      <c r="J76" s="100" t="s">
        <v>50</v>
      </c>
      <c r="K76" s="30"/>
      <c r="L76" s="28"/>
    </row>
    <row r="77" spans="2:12" s="1" customFormat="1" ht="14.4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28"/>
    </row>
    <row r="81" spans="2:47" s="1" customFormat="1" ht="6.9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28"/>
    </row>
    <row r="82" spans="2:47" s="1" customFormat="1" ht="24.9" customHeight="1">
      <c r="B82" s="28"/>
      <c r="C82" s="17" t="s">
        <v>88</v>
      </c>
      <c r="L82" s="28"/>
    </row>
    <row r="83" spans="2:47" s="1" customFormat="1" ht="6.9" customHeight="1">
      <c r="B83" s="28"/>
      <c r="L83" s="28"/>
    </row>
    <row r="84" spans="2:47" s="1" customFormat="1" ht="12" customHeight="1">
      <c r="B84" s="28"/>
      <c r="C84" s="23" t="s">
        <v>14</v>
      </c>
      <c r="L84" s="28"/>
    </row>
    <row r="85" spans="2:47" s="1" customFormat="1" ht="27" customHeight="1">
      <c r="B85" s="28"/>
      <c r="E85" s="229" t="str">
        <f>E7</f>
        <v>Odstránenie stavieb DPB a.s. - Sociálne zariadenie vodičov Valašská</v>
      </c>
      <c r="F85" s="230"/>
      <c r="G85" s="230"/>
      <c r="H85" s="230"/>
      <c r="L85" s="28"/>
    </row>
    <row r="86" spans="2:47" s="1" customFormat="1" ht="12" customHeight="1">
      <c r="B86" s="28"/>
      <c r="C86" s="23" t="s">
        <v>83</v>
      </c>
      <c r="L86" s="28"/>
    </row>
    <row r="87" spans="2:47" s="1" customFormat="1" ht="15.6" customHeight="1">
      <c r="B87" s="28"/>
      <c r="E87" s="218" t="str">
        <f>E9</f>
        <v>1 - SO 003 Sociálne zariadenie vodičov Valašská</v>
      </c>
      <c r="F87" s="231"/>
      <c r="G87" s="231"/>
      <c r="H87" s="231"/>
      <c r="L87" s="28"/>
    </row>
    <row r="88" spans="2:47" s="1" customFormat="1" ht="6.9" customHeight="1">
      <c r="B88" s="28"/>
      <c r="L88" s="28"/>
    </row>
    <row r="89" spans="2:47" s="1" customFormat="1" ht="12" customHeight="1">
      <c r="B89" s="28"/>
      <c r="C89" s="23" t="s">
        <v>18</v>
      </c>
      <c r="F89" s="21" t="str">
        <f>F12</f>
        <v>Bratislava - Rača</v>
      </c>
      <c r="I89" s="23" t="s">
        <v>20</v>
      </c>
      <c r="J89" s="51" t="str">
        <f>IF(J12="","",J12)</f>
        <v>25. 7. 2023</v>
      </c>
      <c r="L89" s="28"/>
    </row>
    <row r="90" spans="2:47" s="1" customFormat="1" ht="6.9" customHeight="1">
      <c r="B90" s="28"/>
      <c r="L90" s="28"/>
    </row>
    <row r="91" spans="2:47" s="1" customFormat="1" ht="40.950000000000003" customHeight="1">
      <c r="B91" s="28"/>
      <c r="C91" s="23" t="s">
        <v>22</v>
      </c>
      <c r="F91" s="21" t="str">
        <f>E15</f>
        <v>Dopravný podnik, a.s., Olejkárska 1, 814 52 BA</v>
      </c>
      <c r="I91" s="23" t="s">
        <v>28</v>
      </c>
      <c r="J91" s="26" t="str">
        <f>E21</f>
        <v>DOPRAVOPROJEKT a.s., Kominárska 2,4, 832 03 BA</v>
      </c>
      <c r="L91" s="28"/>
    </row>
    <row r="92" spans="2:47" s="1" customFormat="1" ht="15.6" customHeight="1">
      <c r="B92" s="28"/>
      <c r="C92" s="23" t="s">
        <v>26</v>
      </c>
      <c r="F92" s="21" t="str">
        <f>IF(E18="","",E18)</f>
        <v>Vyplň údaj</v>
      </c>
      <c r="I92" s="23" t="s">
        <v>31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101" t="s">
        <v>89</v>
      </c>
      <c r="D94" s="93"/>
      <c r="E94" s="93"/>
      <c r="F94" s="93"/>
      <c r="G94" s="93"/>
      <c r="H94" s="93"/>
      <c r="I94" s="93"/>
      <c r="J94" s="102" t="s">
        <v>90</v>
      </c>
      <c r="K94" s="93"/>
      <c r="L94" s="28"/>
    </row>
    <row r="95" spans="2:47" s="1" customFormat="1" ht="10.35" customHeight="1">
      <c r="B95" s="28"/>
      <c r="L95" s="28"/>
    </row>
    <row r="96" spans="2:47" s="1" customFormat="1" ht="22.95" customHeight="1">
      <c r="B96" s="28"/>
      <c r="C96" s="103" t="s">
        <v>91</v>
      </c>
      <c r="J96" s="65">
        <f>J140</f>
        <v>0</v>
      </c>
      <c r="L96" s="28"/>
      <c r="AU96" s="13" t="s">
        <v>92</v>
      </c>
    </row>
    <row r="97" spans="2:12" s="8" customFormat="1" ht="24.9" customHeight="1">
      <c r="B97" s="104"/>
      <c r="D97" s="105" t="s">
        <v>93</v>
      </c>
      <c r="E97" s="106"/>
      <c r="F97" s="106"/>
      <c r="G97" s="106"/>
      <c r="H97" s="106"/>
      <c r="I97" s="106"/>
      <c r="J97" s="107">
        <f>J141</f>
        <v>0</v>
      </c>
      <c r="L97" s="104"/>
    </row>
    <row r="98" spans="2:12" s="9" customFormat="1" ht="19.95" customHeight="1">
      <c r="B98" s="108"/>
      <c r="D98" s="109" t="s">
        <v>94</v>
      </c>
      <c r="E98" s="110"/>
      <c r="F98" s="110"/>
      <c r="G98" s="110"/>
      <c r="H98" s="110"/>
      <c r="I98" s="110"/>
      <c r="J98" s="111">
        <f>J142</f>
        <v>0</v>
      </c>
      <c r="L98" s="108"/>
    </row>
    <row r="99" spans="2:12" s="9" customFormat="1" ht="19.95" customHeight="1">
      <c r="B99" s="108"/>
      <c r="D99" s="109" t="s">
        <v>95</v>
      </c>
      <c r="E99" s="110"/>
      <c r="F99" s="110"/>
      <c r="G99" s="110"/>
      <c r="H99" s="110"/>
      <c r="I99" s="110"/>
      <c r="J99" s="111">
        <f>J145</f>
        <v>0</v>
      </c>
      <c r="L99" s="108"/>
    </row>
    <row r="100" spans="2:12" s="8" customFormat="1" ht="24.9" customHeight="1">
      <c r="B100" s="104"/>
      <c r="D100" s="105" t="s">
        <v>96</v>
      </c>
      <c r="E100" s="106"/>
      <c r="F100" s="106"/>
      <c r="G100" s="106"/>
      <c r="H100" s="106"/>
      <c r="I100" s="106"/>
      <c r="J100" s="107">
        <f>J163</f>
        <v>0</v>
      </c>
      <c r="L100" s="104"/>
    </row>
    <row r="101" spans="2:12" s="9" customFormat="1" ht="19.95" customHeight="1">
      <c r="B101" s="108"/>
      <c r="D101" s="109" t="s">
        <v>97</v>
      </c>
      <c r="E101" s="110"/>
      <c r="F101" s="110"/>
      <c r="G101" s="110"/>
      <c r="H101" s="110"/>
      <c r="I101" s="110"/>
      <c r="J101" s="111">
        <f>J164</f>
        <v>0</v>
      </c>
      <c r="L101" s="108"/>
    </row>
    <row r="102" spans="2:12" s="9" customFormat="1" ht="19.95" customHeight="1">
      <c r="B102" s="108"/>
      <c r="D102" s="109" t="s">
        <v>98</v>
      </c>
      <c r="E102" s="110"/>
      <c r="F102" s="110"/>
      <c r="G102" s="110"/>
      <c r="H102" s="110"/>
      <c r="I102" s="110"/>
      <c r="J102" s="111">
        <f>J166</f>
        <v>0</v>
      </c>
      <c r="L102" s="108"/>
    </row>
    <row r="103" spans="2:12" s="9" customFormat="1" ht="19.95" customHeight="1">
      <c r="B103" s="108"/>
      <c r="D103" s="109" t="s">
        <v>99</v>
      </c>
      <c r="E103" s="110"/>
      <c r="F103" s="110"/>
      <c r="G103" s="110"/>
      <c r="H103" s="110"/>
      <c r="I103" s="110"/>
      <c r="J103" s="111">
        <f>J168</f>
        <v>0</v>
      </c>
      <c r="L103" s="108"/>
    </row>
    <row r="104" spans="2:12" s="9" customFormat="1" ht="19.95" customHeight="1">
      <c r="B104" s="108"/>
      <c r="D104" s="109" t="s">
        <v>100</v>
      </c>
      <c r="E104" s="110"/>
      <c r="F104" s="110"/>
      <c r="G104" s="110"/>
      <c r="H104" s="110"/>
      <c r="I104" s="110"/>
      <c r="J104" s="111">
        <f>J175</f>
        <v>0</v>
      </c>
      <c r="L104" s="108"/>
    </row>
    <row r="105" spans="2:12" s="9" customFormat="1" ht="19.95" customHeight="1">
      <c r="B105" s="108"/>
      <c r="D105" s="109" t="s">
        <v>101</v>
      </c>
      <c r="E105" s="110"/>
      <c r="F105" s="110"/>
      <c r="G105" s="110"/>
      <c r="H105" s="110"/>
      <c r="I105" s="110"/>
      <c r="J105" s="111">
        <f>J179</f>
        <v>0</v>
      </c>
      <c r="L105" s="108"/>
    </row>
    <row r="106" spans="2:12" s="9" customFormat="1" ht="19.95" customHeight="1">
      <c r="B106" s="108"/>
      <c r="D106" s="109" t="s">
        <v>102</v>
      </c>
      <c r="E106" s="110"/>
      <c r="F106" s="110"/>
      <c r="G106" s="110"/>
      <c r="H106" s="110"/>
      <c r="I106" s="110"/>
      <c r="J106" s="111">
        <f>J182</f>
        <v>0</v>
      </c>
      <c r="L106" s="108"/>
    </row>
    <row r="107" spans="2:12" s="9" customFormat="1" ht="19.95" customHeight="1">
      <c r="B107" s="108"/>
      <c r="D107" s="109" t="s">
        <v>103</v>
      </c>
      <c r="E107" s="110"/>
      <c r="F107" s="110"/>
      <c r="G107" s="110"/>
      <c r="H107" s="110"/>
      <c r="I107" s="110"/>
      <c r="J107" s="111">
        <f>J190</f>
        <v>0</v>
      </c>
      <c r="L107" s="108"/>
    </row>
    <row r="108" spans="2:12" s="8" customFormat="1" ht="24.9" customHeight="1">
      <c r="B108" s="104"/>
      <c r="D108" s="105" t="s">
        <v>104</v>
      </c>
      <c r="E108" s="106"/>
      <c r="F108" s="106"/>
      <c r="G108" s="106"/>
      <c r="H108" s="106"/>
      <c r="I108" s="106"/>
      <c r="J108" s="107">
        <f>J192</f>
        <v>0</v>
      </c>
      <c r="L108" s="104"/>
    </row>
    <row r="109" spans="2:12" s="9" customFormat="1" ht="19.95" customHeight="1">
      <c r="B109" s="108"/>
      <c r="D109" s="109" t="s">
        <v>105</v>
      </c>
      <c r="E109" s="110"/>
      <c r="F109" s="110"/>
      <c r="G109" s="110"/>
      <c r="H109" s="110"/>
      <c r="I109" s="110"/>
      <c r="J109" s="111">
        <f>J193</f>
        <v>0</v>
      </c>
      <c r="L109" s="108"/>
    </row>
    <row r="110" spans="2:12" s="8" customFormat="1" ht="24.9" customHeight="1">
      <c r="B110" s="104"/>
      <c r="D110" s="182" t="s">
        <v>106</v>
      </c>
      <c r="E110" s="183"/>
      <c r="F110" s="106"/>
      <c r="G110" s="106"/>
      <c r="H110" s="106"/>
      <c r="I110" s="106"/>
      <c r="J110" s="107">
        <f>J195</f>
        <v>0</v>
      </c>
      <c r="L110" s="104"/>
    </row>
    <row r="111" spans="2:12" s="1" customFormat="1" ht="21.75" customHeight="1">
      <c r="B111" s="28"/>
      <c r="D111" s="184" t="s">
        <v>385</v>
      </c>
      <c r="E111" s="184" t="s">
        <v>333</v>
      </c>
      <c r="F111" s="185"/>
      <c r="G111" s="185"/>
      <c r="H111" s="185"/>
      <c r="I111" s="185"/>
      <c r="J111" s="107">
        <f>J199</f>
        <v>0</v>
      </c>
      <c r="L111" s="28"/>
    </row>
    <row r="112" spans="2:12" s="1" customFormat="1" ht="6.9" customHeight="1">
      <c r="B112" s="28"/>
      <c r="L112" s="28"/>
    </row>
    <row r="113" spans="2:62" s="1" customFormat="1" ht="29.25" customHeight="1">
      <c r="B113" s="28"/>
      <c r="C113" s="103" t="s">
        <v>107</v>
      </c>
      <c r="J113" s="112">
        <f>ROUND(J114 + J115 + J116 + J117 + J118 + J119,2)</f>
        <v>0</v>
      </c>
      <c r="L113" s="28"/>
      <c r="N113" s="113" t="s">
        <v>38</v>
      </c>
    </row>
    <row r="114" spans="2:62" s="1" customFormat="1" ht="18" customHeight="1">
      <c r="B114" s="28"/>
      <c r="D114" s="227" t="s">
        <v>108</v>
      </c>
      <c r="E114" s="228"/>
      <c r="F114" s="228"/>
      <c r="J114" s="115">
        <v>0</v>
      </c>
      <c r="L114" s="28"/>
      <c r="N114" s="116" t="s">
        <v>40</v>
      </c>
      <c r="AY114" s="13" t="s">
        <v>109</v>
      </c>
      <c r="BE114" s="117">
        <f t="shared" ref="BE114:BE119" si="0">IF(N114="základná",J114,0)</f>
        <v>0</v>
      </c>
      <c r="BF114" s="117">
        <f t="shared" ref="BF114:BF119" si="1">IF(N114="znížená",J114,0)</f>
        <v>0</v>
      </c>
      <c r="BG114" s="117">
        <f t="shared" ref="BG114:BG119" si="2">IF(N114="zákl. prenesená",J114,0)</f>
        <v>0</v>
      </c>
      <c r="BH114" s="117">
        <f t="shared" ref="BH114:BH119" si="3">IF(N114="zníž. prenesená",J114,0)</f>
        <v>0</v>
      </c>
      <c r="BI114" s="117">
        <f t="shared" ref="BI114:BI119" si="4">IF(N114="nulová",J114,0)</f>
        <v>0</v>
      </c>
      <c r="BJ114" s="13" t="s">
        <v>110</v>
      </c>
    </row>
    <row r="115" spans="2:62" s="1" customFormat="1" ht="18" customHeight="1">
      <c r="B115" s="28"/>
      <c r="D115" s="227" t="s">
        <v>111</v>
      </c>
      <c r="E115" s="228"/>
      <c r="F115" s="228"/>
      <c r="J115" s="115">
        <v>0</v>
      </c>
      <c r="L115" s="28"/>
      <c r="N115" s="116" t="s">
        <v>40</v>
      </c>
      <c r="AY115" s="13" t="s">
        <v>109</v>
      </c>
      <c r="BE115" s="117">
        <f t="shared" si="0"/>
        <v>0</v>
      </c>
      <c r="BF115" s="117">
        <f t="shared" si="1"/>
        <v>0</v>
      </c>
      <c r="BG115" s="117">
        <f t="shared" si="2"/>
        <v>0</v>
      </c>
      <c r="BH115" s="117">
        <f t="shared" si="3"/>
        <v>0</v>
      </c>
      <c r="BI115" s="117">
        <f t="shared" si="4"/>
        <v>0</v>
      </c>
      <c r="BJ115" s="13" t="s">
        <v>110</v>
      </c>
    </row>
    <row r="116" spans="2:62" s="1" customFormat="1" ht="18" customHeight="1">
      <c r="B116" s="28"/>
      <c r="D116" s="227" t="s">
        <v>112</v>
      </c>
      <c r="E116" s="228"/>
      <c r="F116" s="228"/>
      <c r="J116" s="115">
        <v>0</v>
      </c>
      <c r="L116" s="28"/>
      <c r="N116" s="116" t="s">
        <v>40</v>
      </c>
      <c r="AY116" s="13" t="s">
        <v>109</v>
      </c>
      <c r="BE116" s="117">
        <f t="shared" si="0"/>
        <v>0</v>
      </c>
      <c r="BF116" s="117">
        <f t="shared" si="1"/>
        <v>0</v>
      </c>
      <c r="BG116" s="117">
        <f t="shared" si="2"/>
        <v>0</v>
      </c>
      <c r="BH116" s="117">
        <f t="shared" si="3"/>
        <v>0</v>
      </c>
      <c r="BI116" s="117">
        <f t="shared" si="4"/>
        <v>0</v>
      </c>
      <c r="BJ116" s="13" t="s">
        <v>110</v>
      </c>
    </row>
    <row r="117" spans="2:62" s="1" customFormat="1" ht="18" customHeight="1">
      <c r="B117" s="28"/>
      <c r="D117" s="227" t="s">
        <v>113</v>
      </c>
      <c r="E117" s="228"/>
      <c r="F117" s="228"/>
      <c r="J117" s="115">
        <v>0</v>
      </c>
      <c r="L117" s="28"/>
      <c r="N117" s="116" t="s">
        <v>40</v>
      </c>
      <c r="AY117" s="13" t="s">
        <v>109</v>
      </c>
      <c r="BE117" s="117">
        <f t="shared" si="0"/>
        <v>0</v>
      </c>
      <c r="BF117" s="117">
        <f t="shared" si="1"/>
        <v>0</v>
      </c>
      <c r="BG117" s="117">
        <f t="shared" si="2"/>
        <v>0</v>
      </c>
      <c r="BH117" s="117">
        <f t="shared" si="3"/>
        <v>0</v>
      </c>
      <c r="BI117" s="117">
        <f t="shared" si="4"/>
        <v>0</v>
      </c>
      <c r="BJ117" s="13" t="s">
        <v>110</v>
      </c>
    </row>
    <row r="118" spans="2:62" s="1" customFormat="1" ht="18" customHeight="1">
      <c r="B118" s="28"/>
      <c r="D118" s="227" t="s">
        <v>114</v>
      </c>
      <c r="E118" s="228"/>
      <c r="F118" s="228"/>
      <c r="J118" s="115">
        <v>0</v>
      </c>
      <c r="L118" s="28"/>
      <c r="N118" s="116" t="s">
        <v>40</v>
      </c>
      <c r="AY118" s="13" t="s">
        <v>109</v>
      </c>
      <c r="BE118" s="117">
        <f t="shared" si="0"/>
        <v>0</v>
      </c>
      <c r="BF118" s="117">
        <f t="shared" si="1"/>
        <v>0</v>
      </c>
      <c r="BG118" s="117">
        <f t="shared" si="2"/>
        <v>0</v>
      </c>
      <c r="BH118" s="117">
        <f t="shared" si="3"/>
        <v>0</v>
      </c>
      <c r="BI118" s="117">
        <f t="shared" si="4"/>
        <v>0</v>
      </c>
      <c r="BJ118" s="13" t="s">
        <v>110</v>
      </c>
    </row>
    <row r="119" spans="2:62" s="1" customFormat="1" ht="18" customHeight="1">
      <c r="B119" s="28"/>
      <c r="D119" s="114" t="s">
        <v>115</v>
      </c>
      <c r="J119" s="115">
        <f>ROUND(J30*T119,2)</f>
        <v>0</v>
      </c>
      <c r="L119" s="28"/>
      <c r="N119" s="116" t="s">
        <v>40</v>
      </c>
      <c r="AY119" s="13" t="s">
        <v>116</v>
      </c>
      <c r="BE119" s="117">
        <f t="shared" si="0"/>
        <v>0</v>
      </c>
      <c r="BF119" s="117">
        <f t="shared" si="1"/>
        <v>0</v>
      </c>
      <c r="BG119" s="117">
        <f t="shared" si="2"/>
        <v>0</v>
      </c>
      <c r="BH119" s="117">
        <f t="shared" si="3"/>
        <v>0</v>
      </c>
      <c r="BI119" s="117">
        <f t="shared" si="4"/>
        <v>0</v>
      </c>
      <c r="BJ119" s="13" t="s">
        <v>110</v>
      </c>
    </row>
    <row r="120" spans="2:62" s="1" customFormat="1">
      <c r="B120" s="28"/>
      <c r="L120" s="28"/>
    </row>
    <row r="121" spans="2:62" s="1" customFormat="1" ht="29.25" customHeight="1">
      <c r="B121" s="28"/>
      <c r="C121" s="118" t="s">
        <v>117</v>
      </c>
      <c r="D121" s="93"/>
      <c r="E121" s="93"/>
      <c r="F121" s="93"/>
      <c r="G121" s="93"/>
      <c r="H121" s="93"/>
      <c r="I121" s="93"/>
      <c r="J121" s="119">
        <f>ROUND(J96+J113,2)</f>
        <v>0</v>
      </c>
      <c r="K121" s="93"/>
      <c r="L121" s="28"/>
    </row>
    <row r="122" spans="2:62" s="1" customFormat="1" ht="6.9" customHeight="1">
      <c r="B122" s="43"/>
      <c r="C122" s="44"/>
      <c r="D122" s="44"/>
      <c r="E122" s="44"/>
      <c r="F122" s="44"/>
      <c r="G122" s="44"/>
      <c r="H122" s="44"/>
      <c r="I122" s="44"/>
      <c r="J122" s="44"/>
      <c r="K122" s="44"/>
      <c r="L122" s="28"/>
    </row>
    <row r="126" spans="2:62" s="1" customFormat="1" ht="6.9" customHeight="1">
      <c r="B126" s="45"/>
      <c r="C126" s="46"/>
      <c r="D126" s="46"/>
      <c r="E126" s="46"/>
      <c r="F126" s="46"/>
      <c r="G126" s="46"/>
      <c r="H126" s="46"/>
      <c r="I126" s="46"/>
      <c r="J126" s="46"/>
      <c r="K126" s="46"/>
      <c r="L126" s="28"/>
    </row>
    <row r="127" spans="2:62" s="1" customFormat="1" ht="24.9" customHeight="1">
      <c r="B127" s="28"/>
      <c r="C127" s="17" t="s">
        <v>118</v>
      </c>
      <c r="L127" s="28"/>
    </row>
    <row r="128" spans="2:62" s="1" customFormat="1" ht="6.9" customHeight="1">
      <c r="B128" s="28"/>
      <c r="L128" s="28"/>
    </row>
    <row r="129" spans="2:65" s="1" customFormat="1" ht="12" customHeight="1">
      <c r="B129" s="28"/>
      <c r="C129" s="23" t="s">
        <v>14</v>
      </c>
      <c r="L129" s="28"/>
    </row>
    <row r="130" spans="2:65" s="1" customFormat="1" ht="27" customHeight="1">
      <c r="B130" s="28"/>
      <c r="E130" s="229" t="str">
        <f>E7</f>
        <v>Odstránenie stavieb DPB a.s. - Sociálne zariadenie vodičov Valašská</v>
      </c>
      <c r="F130" s="230"/>
      <c r="G130" s="230"/>
      <c r="H130" s="230"/>
      <c r="L130" s="28"/>
    </row>
    <row r="131" spans="2:65" s="1" customFormat="1" ht="12" customHeight="1">
      <c r="B131" s="28"/>
      <c r="C131" s="23" t="s">
        <v>83</v>
      </c>
      <c r="L131" s="28"/>
    </row>
    <row r="132" spans="2:65" s="1" customFormat="1" ht="15.6" customHeight="1">
      <c r="B132" s="28"/>
      <c r="E132" s="218" t="str">
        <f>E9</f>
        <v>1 - SO 003 Sociálne zariadenie vodičov Valašská</v>
      </c>
      <c r="F132" s="231"/>
      <c r="G132" s="231"/>
      <c r="H132" s="231"/>
      <c r="L132" s="28"/>
    </row>
    <row r="133" spans="2:65" s="1" customFormat="1" ht="6.9" customHeight="1">
      <c r="B133" s="28"/>
      <c r="L133" s="28"/>
    </row>
    <row r="134" spans="2:65" s="1" customFormat="1" ht="12" customHeight="1">
      <c r="B134" s="28"/>
      <c r="C134" s="23" t="s">
        <v>18</v>
      </c>
      <c r="F134" s="21" t="str">
        <f>F12</f>
        <v>Bratislava - Rača</v>
      </c>
      <c r="I134" s="23" t="s">
        <v>20</v>
      </c>
      <c r="J134" s="51" t="str">
        <f>IF(J12="","",J12)</f>
        <v>25. 7. 2023</v>
      </c>
      <c r="L134" s="28"/>
    </row>
    <row r="135" spans="2:65" s="1" customFormat="1" ht="6.9" customHeight="1">
      <c r="B135" s="28"/>
      <c r="L135" s="28"/>
    </row>
    <row r="136" spans="2:65" s="1" customFormat="1" ht="40.950000000000003" customHeight="1">
      <c r="B136" s="28"/>
      <c r="C136" s="23" t="s">
        <v>22</v>
      </c>
      <c r="F136" s="21" t="str">
        <f>E15</f>
        <v>Dopravný podnik, a.s., Olejkárska 1, 814 52 BA</v>
      </c>
      <c r="I136" s="23" t="s">
        <v>28</v>
      </c>
      <c r="J136" s="26" t="str">
        <f>E21</f>
        <v>DOPRAVOPROJEKT a.s., Kominárska 2,4, 832 03 BA</v>
      </c>
      <c r="L136" s="28"/>
    </row>
    <row r="137" spans="2:65" s="1" customFormat="1" ht="15.6" customHeight="1">
      <c r="B137" s="28"/>
      <c r="C137" s="23" t="s">
        <v>26</v>
      </c>
      <c r="F137" s="21" t="str">
        <f>IF(E18="","",E18)</f>
        <v>Vyplň údaj</v>
      </c>
      <c r="I137" s="23" t="s">
        <v>31</v>
      </c>
      <c r="J137" s="26" t="str">
        <f>E24</f>
        <v xml:space="preserve"> </v>
      </c>
      <c r="L137" s="28"/>
    </row>
    <row r="138" spans="2:65" s="1" customFormat="1" ht="10.35" customHeight="1">
      <c r="B138" s="28"/>
      <c r="L138" s="28"/>
    </row>
    <row r="139" spans="2:65" s="10" customFormat="1" ht="29.25" customHeight="1">
      <c r="B139" s="120"/>
      <c r="C139" s="121" t="s">
        <v>119</v>
      </c>
      <c r="D139" s="122" t="s">
        <v>59</v>
      </c>
      <c r="E139" s="122" t="s">
        <v>55</v>
      </c>
      <c r="F139" s="122" t="s">
        <v>56</v>
      </c>
      <c r="G139" s="122" t="s">
        <v>120</v>
      </c>
      <c r="H139" s="122" t="s">
        <v>121</v>
      </c>
      <c r="I139" s="122" t="s">
        <v>122</v>
      </c>
      <c r="J139" s="123" t="s">
        <v>90</v>
      </c>
      <c r="K139" s="124" t="s">
        <v>123</v>
      </c>
      <c r="L139" s="120"/>
      <c r="M139" s="58" t="s">
        <v>1</v>
      </c>
      <c r="N139" s="59" t="s">
        <v>38</v>
      </c>
      <c r="O139" s="59" t="s">
        <v>124</v>
      </c>
      <c r="P139" s="59" t="s">
        <v>125</v>
      </c>
      <c r="Q139" s="59" t="s">
        <v>126</v>
      </c>
      <c r="R139" s="59" t="s">
        <v>127</v>
      </c>
      <c r="S139" s="59" t="s">
        <v>128</v>
      </c>
      <c r="T139" s="60" t="s">
        <v>129</v>
      </c>
    </row>
    <row r="140" spans="2:65" s="1" customFormat="1" ht="22.95" customHeight="1">
      <c r="B140" s="28"/>
      <c r="C140" s="63" t="s">
        <v>86</v>
      </c>
      <c r="J140" s="125">
        <f>BK140</f>
        <v>0</v>
      </c>
      <c r="L140" s="28"/>
      <c r="M140" s="61"/>
      <c r="N140" s="52"/>
      <c r="O140" s="52"/>
      <c r="P140" s="126">
        <f>P141+P163+P192+P195</f>
        <v>0</v>
      </c>
      <c r="Q140" s="52"/>
      <c r="R140" s="126">
        <f>R141+R163+R192+R195</f>
        <v>43.136728127999994</v>
      </c>
      <c r="S140" s="52"/>
      <c r="T140" s="127">
        <f>T141+T163+T192+T195</f>
        <v>92.668594000000013</v>
      </c>
      <c r="AT140" s="13" t="s">
        <v>73</v>
      </c>
      <c r="AU140" s="13" t="s">
        <v>92</v>
      </c>
      <c r="BK140" s="128">
        <f>BK141+BK163+BK192+BK195</f>
        <v>0</v>
      </c>
    </row>
    <row r="141" spans="2:65" s="11" customFormat="1" ht="25.95" customHeight="1">
      <c r="B141" s="129"/>
      <c r="D141" s="130" t="s">
        <v>73</v>
      </c>
      <c r="E141" s="131" t="s">
        <v>130</v>
      </c>
      <c r="F141" s="131" t="s">
        <v>131</v>
      </c>
      <c r="J141" s="132">
        <f>BK141</f>
        <v>0</v>
      </c>
      <c r="L141" s="129"/>
      <c r="M141" s="133"/>
      <c r="P141" s="134">
        <f>P142+P145+P199</f>
        <v>0</v>
      </c>
      <c r="R141" s="134">
        <f>R142+R145+R199</f>
        <v>43.120663127999997</v>
      </c>
      <c r="T141" s="135">
        <f>T142+T145+T199</f>
        <v>85.784160000000014</v>
      </c>
      <c r="AR141" s="130" t="s">
        <v>1</v>
      </c>
      <c r="AT141" s="136" t="s">
        <v>73</v>
      </c>
      <c r="AU141" s="136" t="s">
        <v>74</v>
      </c>
      <c r="AY141" s="130" t="s">
        <v>132</v>
      </c>
      <c r="BK141" s="137">
        <f>BK142+BK145+BK199</f>
        <v>0</v>
      </c>
    </row>
    <row r="142" spans="2:65" s="11" customFormat="1" ht="22.95" customHeight="1">
      <c r="B142" s="129"/>
      <c r="D142" s="130" t="s">
        <v>73</v>
      </c>
      <c r="E142" s="138" t="s">
        <v>1</v>
      </c>
      <c r="F142" s="138" t="s">
        <v>133</v>
      </c>
      <c r="J142" s="139">
        <f>BK142</f>
        <v>0</v>
      </c>
      <c r="L142" s="129"/>
      <c r="M142" s="133"/>
      <c r="P142" s="134">
        <f>SUM(P143:P144)</f>
        <v>0</v>
      </c>
      <c r="R142" s="134">
        <f>SUM(R143:R144)</f>
        <v>0</v>
      </c>
      <c r="T142" s="135">
        <f>SUM(T143:T144)</f>
        <v>27.524999999999999</v>
      </c>
      <c r="AR142" s="130" t="s">
        <v>1</v>
      </c>
      <c r="AT142" s="136" t="s">
        <v>73</v>
      </c>
      <c r="AU142" s="136" t="s">
        <v>1</v>
      </c>
      <c r="AY142" s="130" t="s">
        <v>132</v>
      </c>
      <c r="BK142" s="137">
        <f>SUM(BK143:BK144)</f>
        <v>0</v>
      </c>
    </row>
    <row r="143" spans="2:65" s="1" customFormat="1" ht="22.2" customHeight="1">
      <c r="B143" s="28"/>
      <c r="C143" s="140" t="s">
        <v>1</v>
      </c>
      <c r="D143" s="140" t="s">
        <v>134</v>
      </c>
      <c r="E143" s="141" t="s">
        <v>135</v>
      </c>
      <c r="F143" s="142" t="s">
        <v>136</v>
      </c>
      <c r="G143" s="143" t="s">
        <v>137</v>
      </c>
      <c r="H143" s="144">
        <v>55.05</v>
      </c>
      <c r="I143" s="145"/>
      <c r="J143" s="144">
        <f>ROUND(I143*H143,2)</f>
        <v>0</v>
      </c>
      <c r="K143" s="146"/>
      <c r="L143" s="28"/>
      <c r="M143" s="147" t="s">
        <v>1</v>
      </c>
      <c r="N143" s="113" t="s">
        <v>40</v>
      </c>
      <c r="P143" s="148">
        <f>O143*H143</f>
        <v>0</v>
      </c>
      <c r="Q143" s="148">
        <v>0</v>
      </c>
      <c r="R143" s="148">
        <f>Q143*H143</f>
        <v>0</v>
      </c>
      <c r="S143" s="148">
        <v>0.5</v>
      </c>
      <c r="T143" s="149">
        <f>S143*H143</f>
        <v>27.524999999999999</v>
      </c>
      <c r="AR143" s="150" t="s">
        <v>138</v>
      </c>
      <c r="AT143" s="150" t="s">
        <v>134</v>
      </c>
      <c r="AU143" s="150" t="s">
        <v>110</v>
      </c>
      <c r="AY143" s="13" t="s">
        <v>132</v>
      </c>
      <c r="BE143" s="117">
        <f>IF(N143="základná",J143,0)</f>
        <v>0</v>
      </c>
      <c r="BF143" s="117">
        <f>IF(N143="znížená",J143,0)</f>
        <v>0</v>
      </c>
      <c r="BG143" s="117">
        <f>IF(N143="zákl. prenesená",J143,0)</f>
        <v>0</v>
      </c>
      <c r="BH143" s="117">
        <f>IF(N143="zníž. prenesená",J143,0)</f>
        <v>0</v>
      </c>
      <c r="BI143" s="117">
        <f>IF(N143="nulová",J143,0)</f>
        <v>0</v>
      </c>
      <c r="BJ143" s="13" t="s">
        <v>110</v>
      </c>
      <c r="BK143" s="117">
        <f>ROUND(I143*H143,2)</f>
        <v>0</v>
      </c>
      <c r="BL143" s="13" t="s">
        <v>138</v>
      </c>
      <c r="BM143" s="150" t="s">
        <v>139</v>
      </c>
    </row>
    <row r="144" spans="2:65" s="1" customFormat="1" ht="19.95" customHeight="1">
      <c r="B144" s="28"/>
      <c r="C144" s="140" t="s">
        <v>110</v>
      </c>
      <c r="D144" s="140" t="s">
        <v>134</v>
      </c>
      <c r="E144" s="141" t="s">
        <v>140</v>
      </c>
      <c r="F144" s="142" t="s">
        <v>141</v>
      </c>
      <c r="G144" s="143" t="s">
        <v>137</v>
      </c>
      <c r="H144" s="144">
        <v>75</v>
      </c>
      <c r="I144" s="145"/>
      <c r="J144" s="144">
        <f>ROUND(I144*H144,2)</f>
        <v>0</v>
      </c>
      <c r="K144" s="146"/>
      <c r="L144" s="28"/>
      <c r="M144" s="147" t="s">
        <v>1</v>
      </c>
      <c r="N144" s="113" t="s">
        <v>40</v>
      </c>
      <c r="P144" s="148">
        <f>O144*H144</f>
        <v>0</v>
      </c>
      <c r="Q144" s="148">
        <v>0</v>
      </c>
      <c r="R144" s="148">
        <f>Q144*H144</f>
        <v>0</v>
      </c>
      <c r="S144" s="148">
        <v>0</v>
      </c>
      <c r="T144" s="149">
        <f>S144*H144</f>
        <v>0</v>
      </c>
      <c r="AR144" s="150" t="s">
        <v>138</v>
      </c>
      <c r="AT144" s="150" t="s">
        <v>134</v>
      </c>
      <c r="AU144" s="150" t="s">
        <v>110</v>
      </c>
      <c r="AY144" s="13" t="s">
        <v>132</v>
      </c>
      <c r="BE144" s="117">
        <f>IF(N144="základná",J144,0)</f>
        <v>0</v>
      </c>
      <c r="BF144" s="117">
        <f>IF(N144="znížená",J144,0)</f>
        <v>0</v>
      </c>
      <c r="BG144" s="117">
        <f>IF(N144="zákl. prenesená",J144,0)</f>
        <v>0</v>
      </c>
      <c r="BH144" s="117">
        <f>IF(N144="zníž. prenesená",J144,0)</f>
        <v>0</v>
      </c>
      <c r="BI144" s="117">
        <f>IF(N144="nulová",J144,0)</f>
        <v>0</v>
      </c>
      <c r="BJ144" s="13" t="s">
        <v>110</v>
      </c>
      <c r="BK144" s="117">
        <f>ROUND(I144*H144,2)</f>
        <v>0</v>
      </c>
      <c r="BL144" s="13" t="s">
        <v>138</v>
      </c>
      <c r="BM144" s="150" t="s">
        <v>142</v>
      </c>
    </row>
    <row r="145" spans="2:65" s="11" customFormat="1" ht="22.95" customHeight="1">
      <c r="B145" s="129"/>
      <c r="D145" s="130" t="s">
        <v>73</v>
      </c>
      <c r="E145" s="138" t="s">
        <v>143</v>
      </c>
      <c r="F145" s="138" t="s">
        <v>144</v>
      </c>
      <c r="J145" s="139">
        <f>BK145</f>
        <v>0</v>
      </c>
      <c r="L145" s="129"/>
      <c r="M145" s="133"/>
      <c r="P145" s="134">
        <f>SUM(P146:P162)</f>
        <v>0</v>
      </c>
      <c r="R145" s="134">
        <f>SUM(R146:R162)</f>
        <v>0.18166312799999998</v>
      </c>
      <c r="T145" s="135">
        <f>SUM(T146:T162)</f>
        <v>18.623160000000002</v>
      </c>
      <c r="AR145" s="130" t="s">
        <v>1</v>
      </c>
      <c r="AT145" s="136" t="s">
        <v>73</v>
      </c>
      <c r="AU145" s="136" t="s">
        <v>1</v>
      </c>
      <c r="AY145" s="130" t="s">
        <v>132</v>
      </c>
      <c r="BK145" s="137">
        <f>SUM(BK146:BK162)</f>
        <v>0</v>
      </c>
    </row>
    <row r="146" spans="2:65" s="1" customFormat="1" ht="22.2" customHeight="1">
      <c r="B146" s="28"/>
      <c r="C146" s="140" t="s">
        <v>145</v>
      </c>
      <c r="D146" s="140" t="s">
        <v>134</v>
      </c>
      <c r="E146" s="141" t="s">
        <v>146</v>
      </c>
      <c r="F146" s="142" t="s">
        <v>147</v>
      </c>
      <c r="G146" s="143" t="s">
        <v>137</v>
      </c>
      <c r="H146" s="144">
        <v>29.2</v>
      </c>
      <c r="I146" s="145"/>
      <c r="J146" s="144">
        <f t="shared" ref="J146:J162" si="5">ROUND(I146*H146,2)</f>
        <v>0</v>
      </c>
      <c r="K146" s="146"/>
      <c r="L146" s="28"/>
      <c r="M146" s="147" t="s">
        <v>1</v>
      </c>
      <c r="N146" s="113" t="s">
        <v>40</v>
      </c>
      <c r="P146" s="148">
        <f t="shared" ref="P146:P162" si="6">O146*H146</f>
        <v>0</v>
      </c>
      <c r="Q146" s="148">
        <v>6.1813399999999996E-3</v>
      </c>
      <c r="R146" s="148">
        <f t="shared" ref="R146:R162" si="7">Q146*H146</f>
        <v>0.18049512799999998</v>
      </c>
      <c r="S146" s="148">
        <v>0</v>
      </c>
      <c r="T146" s="149">
        <f t="shared" ref="T146:T162" si="8">S146*H146</f>
        <v>0</v>
      </c>
      <c r="AR146" s="150" t="s">
        <v>138</v>
      </c>
      <c r="AT146" s="150" t="s">
        <v>134</v>
      </c>
      <c r="AU146" s="150" t="s">
        <v>110</v>
      </c>
      <c r="AY146" s="13" t="s">
        <v>132</v>
      </c>
      <c r="BE146" s="117">
        <f t="shared" ref="BE146:BE162" si="9">IF(N146="základná",J146,0)</f>
        <v>0</v>
      </c>
      <c r="BF146" s="117">
        <f t="shared" ref="BF146:BF162" si="10">IF(N146="znížená",J146,0)</f>
        <v>0</v>
      </c>
      <c r="BG146" s="117">
        <f t="shared" ref="BG146:BG162" si="11">IF(N146="zákl. prenesená",J146,0)</f>
        <v>0</v>
      </c>
      <c r="BH146" s="117">
        <f t="shared" ref="BH146:BH162" si="12">IF(N146="zníž. prenesená",J146,0)</f>
        <v>0</v>
      </c>
      <c r="BI146" s="117">
        <f t="shared" ref="BI146:BI162" si="13">IF(N146="nulová",J146,0)</f>
        <v>0</v>
      </c>
      <c r="BJ146" s="13" t="s">
        <v>110</v>
      </c>
      <c r="BK146" s="117">
        <f t="shared" ref="BK146:BK162" si="14">ROUND(I146*H146,2)</f>
        <v>0</v>
      </c>
      <c r="BL146" s="13" t="s">
        <v>138</v>
      </c>
      <c r="BM146" s="150" t="s">
        <v>148</v>
      </c>
    </row>
    <row r="147" spans="2:65" s="1" customFormat="1" ht="14.4" customHeight="1">
      <c r="B147" s="28"/>
      <c r="C147" s="140" t="s">
        <v>138</v>
      </c>
      <c r="D147" s="140" t="s">
        <v>134</v>
      </c>
      <c r="E147" s="141" t="s">
        <v>149</v>
      </c>
      <c r="F147" s="142" t="s">
        <v>150</v>
      </c>
      <c r="G147" s="143" t="s">
        <v>137</v>
      </c>
      <c r="H147" s="144">
        <v>29.2</v>
      </c>
      <c r="I147" s="145"/>
      <c r="J147" s="144">
        <f t="shared" si="5"/>
        <v>0</v>
      </c>
      <c r="K147" s="146"/>
      <c r="L147" s="28"/>
      <c r="M147" s="147" t="s">
        <v>1</v>
      </c>
      <c r="N147" s="113" t="s">
        <v>40</v>
      </c>
      <c r="P147" s="148">
        <f t="shared" si="6"/>
        <v>0</v>
      </c>
      <c r="Q147" s="148">
        <v>4.0000000000000003E-5</v>
      </c>
      <c r="R147" s="148">
        <f t="shared" si="7"/>
        <v>1.168E-3</v>
      </c>
      <c r="S147" s="148">
        <v>0</v>
      </c>
      <c r="T147" s="149">
        <f t="shared" si="8"/>
        <v>0</v>
      </c>
      <c r="AR147" s="150" t="s">
        <v>138</v>
      </c>
      <c r="AT147" s="150" t="s">
        <v>134</v>
      </c>
      <c r="AU147" s="150" t="s">
        <v>110</v>
      </c>
      <c r="AY147" s="13" t="s">
        <v>132</v>
      </c>
      <c r="BE147" s="117">
        <f t="shared" si="9"/>
        <v>0</v>
      </c>
      <c r="BF147" s="117">
        <f t="shared" si="10"/>
        <v>0</v>
      </c>
      <c r="BG147" s="117">
        <f t="shared" si="11"/>
        <v>0</v>
      </c>
      <c r="BH147" s="117">
        <f t="shared" si="12"/>
        <v>0</v>
      </c>
      <c r="BI147" s="117">
        <f t="shared" si="13"/>
        <v>0</v>
      </c>
      <c r="BJ147" s="13" t="s">
        <v>110</v>
      </c>
      <c r="BK147" s="117">
        <f t="shared" si="14"/>
        <v>0</v>
      </c>
      <c r="BL147" s="13" t="s">
        <v>138</v>
      </c>
      <c r="BM147" s="150" t="s">
        <v>151</v>
      </c>
    </row>
    <row r="148" spans="2:65" s="1" customFormat="1" ht="34.950000000000003" customHeight="1">
      <c r="B148" s="28"/>
      <c r="C148" s="140" t="s">
        <v>152</v>
      </c>
      <c r="D148" s="140" t="s">
        <v>134</v>
      </c>
      <c r="E148" s="141" t="s">
        <v>153</v>
      </c>
      <c r="F148" s="142" t="s">
        <v>154</v>
      </c>
      <c r="G148" s="143" t="s">
        <v>137</v>
      </c>
      <c r="H148" s="144">
        <v>34.06</v>
      </c>
      <c r="I148" s="145"/>
      <c r="J148" s="144">
        <f t="shared" si="5"/>
        <v>0</v>
      </c>
      <c r="K148" s="146"/>
      <c r="L148" s="28"/>
      <c r="M148" s="147" t="s">
        <v>1</v>
      </c>
      <c r="N148" s="113" t="s">
        <v>40</v>
      </c>
      <c r="P148" s="148">
        <f t="shared" si="6"/>
        <v>0</v>
      </c>
      <c r="Q148" s="148">
        <v>0</v>
      </c>
      <c r="R148" s="148">
        <f t="shared" si="7"/>
        <v>0</v>
      </c>
      <c r="S148" s="148">
        <v>0.19600000000000001</v>
      </c>
      <c r="T148" s="149">
        <f t="shared" si="8"/>
        <v>6.6757600000000004</v>
      </c>
      <c r="AR148" s="150" t="s">
        <v>138</v>
      </c>
      <c r="AT148" s="150" t="s">
        <v>134</v>
      </c>
      <c r="AU148" s="150" t="s">
        <v>110</v>
      </c>
      <c r="AY148" s="13" t="s">
        <v>132</v>
      </c>
      <c r="BE148" s="117">
        <f t="shared" si="9"/>
        <v>0</v>
      </c>
      <c r="BF148" s="117">
        <f t="shared" si="10"/>
        <v>0</v>
      </c>
      <c r="BG148" s="117">
        <f t="shared" si="11"/>
        <v>0</v>
      </c>
      <c r="BH148" s="117">
        <f t="shared" si="12"/>
        <v>0</v>
      </c>
      <c r="BI148" s="117">
        <f t="shared" si="13"/>
        <v>0</v>
      </c>
      <c r="BJ148" s="13" t="s">
        <v>110</v>
      </c>
      <c r="BK148" s="117">
        <f t="shared" si="14"/>
        <v>0</v>
      </c>
      <c r="BL148" s="13" t="s">
        <v>138</v>
      </c>
      <c r="BM148" s="150" t="s">
        <v>155</v>
      </c>
    </row>
    <row r="149" spans="2:65" s="1" customFormat="1" ht="30" customHeight="1">
      <c r="B149" s="28"/>
      <c r="C149" s="140" t="s">
        <v>156</v>
      </c>
      <c r="D149" s="140" t="s">
        <v>134</v>
      </c>
      <c r="E149" s="141" t="s">
        <v>157</v>
      </c>
      <c r="F149" s="142" t="s">
        <v>158</v>
      </c>
      <c r="G149" s="143" t="s">
        <v>159</v>
      </c>
      <c r="H149" s="144">
        <v>1.5</v>
      </c>
      <c r="I149" s="145"/>
      <c r="J149" s="144">
        <f t="shared" si="5"/>
        <v>0</v>
      </c>
      <c r="K149" s="146"/>
      <c r="L149" s="28"/>
      <c r="M149" s="147" t="s">
        <v>1</v>
      </c>
      <c r="N149" s="113" t="s">
        <v>40</v>
      </c>
      <c r="P149" s="148">
        <f t="shared" si="6"/>
        <v>0</v>
      </c>
      <c r="Q149" s="148">
        <v>0</v>
      </c>
      <c r="R149" s="148">
        <f t="shared" si="7"/>
        <v>0</v>
      </c>
      <c r="S149" s="148">
        <v>2.4</v>
      </c>
      <c r="T149" s="149">
        <f t="shared" si="8"/>
        <v>3.5999999999999996</v>
      </c>
      <c r="AR149" s="150" t="s">
        <v>138</v>
      </c>
      <c r="AT149" s="150" t="s">
        <v>134</v>
      </c>
      <c r="AU149" s="150" t="s">
        <v>110</v>
      </c>
      <c r="AY149" s="13" t="s">
        <v>132</v>
      </c>
      <c r="BE149" s="117">
        <f t="shared" si="9"/>
        <v>0</v>
      </c>
      <c r="BF149" s="117">
        <f t="shared" si="10"/>
        <v>0</v>
      </c>
      <c r="BG149" s="117">
        <f t="shared" si="11"/>
        <v>0</v>
      </c>
      <c r="BH149" s="117">
        <f t="shared" si="12"/>
        <v>0</v>
      </c>
      <c r="BI149" s="117">
        <f t="shared" si="13"/>
        <v>0</v>
      </c>
      <c r="BJ149" s="13" t="s">
        <v>110</v>
      </c>
      <c r="BK149" s="117">
        <f t="shared" si="14"/>
        <v>0</v>
      </c>
      <c r="BL149" s="13" t="s">
        <v>138</v>
      </c>
      <c r="BM149" s="150" t="s">
        <v>160</v>
      </c>
    </row>
    <row r="150" spans="2:65" s="1" customFormat="1" ht="34.950000000000003" customHeight="1">
      <c r="B150" s="28"/>
      <c r="C150" s="140" t="s">
        <v>161</v>
      </c>
      <c r="D150" s="140" t="s">
        <v>134</v>
      </c>
      <c r="E150" s="141" t="s">
        <v>162</v>
      </c>
      <c r="F150" s="142" t="s">
        <v>163</v>
      </c>
      <c r="G150" s="143" t="s">
        <v>159</v>
      </c>
      <c r="H150" s="144">
        <v>2.92</v>
      </c>
      <c r="I150" s="145"/>
      <c r="J150" s="144">
        <f t="shared" si="5"/>
        <v>0</v>
      </c>
      <c r="K150" s="146"/>
      <c r="L150" s="28"/>
      <c r="M150" s="147" t="s">
        <v>1</v>
      </c>
      <c r="N150" s="113" t="s">
        <v>40</v>
      </c>
      <c r="P150" s="148">
        <f t="shared" si="6"/>
        <v>0</v>
      </c>
      <c r="Q150" s="148">
        <v>0</v>
      </c>
      <c r="R150" s="148">
        <f t="shared" si="7"/>
        <v>0</v>
      </c>
      <c r="S150" s="148">
        <v>2.2000000000000002</v>
      </c>
      <c r="T150" s="149">
        <f t="shared" si="8"/>
        <v>6.4240000000000004</v>
      </c>
      <c r="AR150" s="150" t="s">
        <v>138</v>
      </c>
      <c r="AT150" s="150" t="s">
        <v>134</v>
      </c>
      <c r="AU150" s="150" t="s">
        <v>110</v>
      </c>
      <c r="AY150" s="13" t="s">
        <v>132</v>
      </c>
      <c r="BE150" s="117">
        <f t="shared" si="9"/>
        <v>0</v>
      </c>
      <c r="BF150" s="117">
        <f t="shared" si="10"/>
        <v>0</v>
      </c>
      <c r="BG150" s="117">
        <f t="shared" si="11"/>
        <v>0</v>
      </c>
      <c r="BH150" s="117">
        <f t="shared" si="12"/>
        <v>0</v>
      </c>
      <c r="BI150" s="117">
        <f t="shared" si="13"/>
        <v>0</v>
      </c>
      <c r="BJ150" s="13" t="s">
        <v>110</v>
      </c>
      <c r="BK150" s="117">
        <f t="shared" si="14"/>
        <v>0</v>
      </c>
      <c r="BL150" s="13" t="s">
        <v>138</v>
      </c>
      <c r="BM150" s="150" t="s">
        <v>164</v>
      </c>
    </row>
    <row r="151" spans="2:65" s="1" customFormat="1" ht="30" customHeight="1">
      <c r="B151" s="28"/>
      <c r="C151" s="140" t="s">
        <v>165</v>
      </c>
      <c r="D151" s="140" t="s">
        <v>134</v>
      </c>
      <c r="E151" s="141" t="s">
        <v>166</v>
      </c>
      <c r="F151" s="142" t="s">
        <v>167</v>
      </c>
      <c r="G151" s="143" t="s">
        <v>137</v>
      </c>
      <c r="H151" s="144">
        <v>24.75</v>
      </c>
      <c r="I151" s="145"/>
      <c r="J151" s="144">
        <f t="shared" si="5"/>
        <v>0</v>
      </c>
      <c r="K151" s="146"/>
      <c r="L151" s="28"/>
      <c r="M151" s="147" t="s">
        <v>1</v>
      </c>
      <c r="N151" s="113" t="s">
        <v>40</v>
      </c>
      <c r="P151" s="148">
        <f t="shared" si="6"/>
        <v>0</v>
      </c>
      <c r="Q151" s="148">
        <v>0</v>
      </c>
      <c r="R151" s="148">
        <f t="shared" si="7"/>
        <v>0</v>
      </c>
      <c r="S151" s="148">
        <v>0.02</v>
      </c>
      <c r="T151" s="149">
        <f t="shared" si="8"/>
        <v>0.495</v>
      </c>
      <c r="AR151" s="150" t="s">
        <v>138</v>
      </c>
      <c r="AT151" s="150" t="s">
        <v>134</v>
      </c>
      <c r="AU151" s="150" t="s">
        <v>110</v>
      </c>
      <c r="AY151" s="13" t="s">
        <v>132</v>
      </c>
      <c r="BE151" s="117">
        <f t="shared" si="9"/>
        <v>0</v>
      </c>
      <c r="BF151" s="117">
        <f t="shared" si="10"/>
        <v>0</v>
      </c>
      <c r="BG151" s="117">
        <f t="shared" si="11"/>
        <v>0</v>
      </c>
      <c r="BH151" s="117">
        <f t="shared" si="12"/>
        <v>0</v>
      </c>
      <c r="BI151" s="117">
        <f t="shared" si="13"/>
        <v>0</v>
      </c>
      <c r="BJ151" s="13" t="s">
        <v>110</v>
      </c>
      <c r="BK151" s="117">
        <f t="shared" si="14"/>
        <v>0</v>
      </c>
      <c r="BL151" s="13" t="s">
        <v>138</v>
      </c>
      <c r="BM151" s="150" t="s">
        <v>168</v>
      </c>
    </row>
    <row r="152" spans="2:65" s="1" customFormat="1" ht="22.2" customHeight="1">
      <c r="B152" s="28"/>
      <c r="C152" s="140" t="s">
        <v>143</v>
      </c>
      <c r="D152" s="140" t="s">
        <v>134</v>
      </c>
      <c r="E152" s="141" t="s">
        <v>169</v>
      </c>
      <c r="F152" s="142" t="s">
        <v>170</v>
      </c>
      <c r="G152" s="143" t="s">
        <v>171</v>
      </c>
      <c r="H152" s="144">
        <v>4</v>
      </c>
      <c r="I152" s="145"/>
      <c r="J152" s="144">
        <f t="shared" si="5"/>
        <v>0</v>
      </c>
      <c r="K152" s="146"/>
      <c r="L152" s="28"/>
      <c r="M152" s="147" t="s">
        <v>1</v>
      </c>
      <c r="N152" s="113" t="s">
        <v>40</v>
      </c>
      <c r="P152" s="148">
        <f t="shared" si="6"/>
        <v>0</v>
      </c>
      <c r="Q152" s="148">
        <v>0</v>
      </c>
      <c r="R152" s="148">
        <f t="shared" si="7"/>
        <v>0</v>
      </c>
      <c r="S152" s="148">
        <v>2.4E-2</v>
      </c>
      <c r="T152" s="149">
        <f t="shared" si="8"/>
        <v>9.6000000000000002E-2</v>
      </c>
      <c r="AR152" s="150" t="s">
        <v>138</v>
      </c>
      <c r="AT152" s="150" t="s">
        <v>134</v>
      </c>
      <c r="AU152" s="150" t="s">
        <v>110</v>
      </c>
      <c r="AY152" s="13" t="s">
        <v>132</v>
      </c>
      <c r="BE152" s="117">
        <f t="shared" si="9"/>
        <v>0</v>
      </c>
      <c r="BF152" s="117">
        <f t="shared" si="10"/>
        <v>0</v>
      </c>
      <c r="BG152" s="117">
        <f t="shared" si="11"/>
        <v>0</v>
      </c>
      <c r="BH152" s="117">
        <f t="shared" si="12"/>
        <v>0</v>
      </c>
      <c r="BI152" s="117">
        <f t="shared" si="13"/>
        <v>0</v>
      </c>
      <c r="BJ152" s="13" t="s">
        <v>110</v>
      </c>
      <c r="BK152" s="117">
        <f t="shared" si="14"/>
        <v>0</v>
      </c>
      <c r="BL152" s="13" t="s">
        <v>138</v>
      </c>
      <c r="BM152" s="150" t="s">
        <v>172</v>
      </c>
    </row>
    <row r="153" spans="2:65" s="1" customFormat="1" ht="22.2" customHeight="1">
      <c r="B153" s="28"/>
      <c r="C153" s="140" t="s">
        <v>173</v>
      </c>
      <c r="D153" s="140" t="s">
        <v>134</v>
      </c>
      <c r="E153" s="141" t="s">
        <v>174</v>
      </c>
      <c r="F153" s="142" t="s">
        <v>175</v>
      </c>
      <c r="G153" s="143" t="s">
        <v>171</v>
      </c>
      <c r="H153" s="144">
        <v>16</v>
      </c>
      <c r="I153" s="145"/>
      <c r="J153" s="144">
        <f t="shared" si="5"/>
        <v>0</v>
      </c>
      <c r="K153" s="146"/>
      <c r="L153" s="28"/>
      <c r="M153" s="147" t="s">
        <v>1</v>
      </c>
      <c r="N153" s="113" t="s">
        <v>40</v>
      </c>
      <c r="P153" s="148">
        <f t="shared" si="6"/>
        <v>0</v>
      </c>
      <c r="Q153" s="148">
        <v>0</v>
      </c>
      <c r="R153" s="148">
        <f t="shared" si="7"/>
        <v>0</v>
      </c>
      <c r="S153" s="148">
        <v>1.4999999999999999E-2</v>
      </c>
      <c r="T153" s="149">
        <f t="shared" si="8"/>
        <v>0.24</v>
      </c>
      <c r="AR153" s="150" t="s">
        <v>138</v>
      </c>
      <c r="AT153" s="150" t="s">
        <v>134</v>
      </c>
      <c r="AU153" s="150" t="s">
        <v>110</v>
      </c>
      <c r="AY153" s="13" t="s">
        <v>132</v>
      </c>
      <c r="BE153" s="117">
        <f t="shared" si="9"/>
        <v>0</v>
      </c>
      <c r="BF153" s="117">
        <f t="shared" si="10"/>
        <v>0</v>
      </c>
      <c r="BG153" s="117">
        <f t="shared" si="11"/>
        <v>0</v>
      </c>
      <c r="BH153" s="117">
        <f t="shared" si="12"/>
        <v>0</v>
      </c>
      <c r="BI153" s="117">
        <f t="shared" si="13"/>
        <v>0</v>
      </c>
      <c r="BJ153" s="13" t="s">
        <v>110</v>
      </c>
      <c r="BK153" s="117">
        <f t="shared" si="14"/>
        <v>0</v>
      </c>
      <c r="BL153" s="13" t="s">
        <v>138</v>
      </c>
      <c r="BM153" s="150" t="s">
        <v>176</v>
      </c>
    </row>
    <row r="154" spans="2:65" s="1" customFormat="1" ht="14.4" customHeight="1">
      <c r="B154" s="28"/>
      <c r="C154" s="140" t="s">
        <v>177</v>
      </c>
      <c r="D154" s="140" t="s">
        <v>134</v>
      </c>
      <c r="E154" s="141" t="s">
        <v>178</v>
      </c>
      <c r="F154" s="142" t="s">
        <v>179</v>
      </c>
      <c r="G154" s="143" t="s">
        <v>180</v>
      </c>
      <c r="H154" s="144">
        <v>84</v>
      </c>
      <c r="I154" s="145"/>
      <c r="J154" s="144">
        <f t="shared" si="5"/>
        <v>0</v>
      </c>
      <c r="K154" s="146"/>
      <c r="L154" s="28"/>
      <c r="M154" s="147" t="s">
        <v>1</v>
      </c>
      <c r="N154" s="113" t="s">
        <v>40</v>
      </c>
      <c r="P154" s="148">
        <f t="shared" si="6"/>
        <v>0</v>
      </c>
      <c r="Q154" s="148">
        <v>0</v>
      </c>
      <c r="R154" s="148">
        <f t="shared" si="7"/>
        <v>0</v>
      </c>
      <c r="S154" s="148">
        <v>5.0000000000000001E-3</v>
      </c>
      <c r="T154" s="149">
        <f t="shared" si="8"/>
        <v>0.42</v>
      </c>
      <c r="AR154" s="150" t="s">
        <v>138</v>
      </c>
      <c r="AT154" s="150" t="s">
        <v>134</v>
      </c>
      <c r="AU154" s="150" t="s">
        <v>110</v>
      </c>
      <c r="AY154" s="13" t="s">
        <v>132</v>
      </c>
      <c r="BE154" s="117">
        <f t="shared" si="9"/>
        <v>0</v>
      </c>
      <c r="BF154" s="117">
        <f t="shared" si="10"/>
        <v>0</v>
      </c>
      <c r="BG154" s="117">
        <f t="shared" si="11"/>
        <v>0</v>
      </c>
      <c r="BH154" s="117">
        <f t="shared" si="12"/>
        <v>0</v>
      </c>
      <c r="BI154" s="117">
        <f t="shared" si="13"/>
        <v>0</v>
      </c>
      <c r="BJ154" s="13" t="s">
        <v>110</v>
      </c>
      <c r="BK154" s="117">
        <f t="shared" si="14"/>
        <v>0</v>
      </c>
      <c r="BL154" s="13" t="s">
        <v>138</v>
      </c>
      <c r="BM154" s="150" t="s">
        <v>181</v>
      </c>
    </row>
    <row r="155" spans="2:65" s="1" customFormat="1" ht="22.2" customHeight="1">
      <c r="B155" s="28"/>
      <c r="C155" s="140" t="s">
        <v>182</v>
      </c>
      <c r="D155" s="140" t="s">
        <v>134</v>
      </c>
      <c r="E155" s="141" t="s">
        <v>183</v>
      </c>
      <c r="F155" s="142" t="s">
        <v>184</v>
      </c>
      <c r="G155" s="143" t="s">
        <v>180</v>
      </c>
      <c r="H155" s="144">
        <v>19.2</v>
      </c>
      <c r="I155" s="145"/>
      <c r="J155" s="144">
        <f t="shared" si="5"/>
        <v>0</v>
      </c>
      <c r="K155" s="146"/>
      <c r="L155" s="28"/>
      <c r="M155" s="147" t="s">
        <v>1</v>
      </c>
      <c r="N155" s="113" t="s">
        <v>40</v>
      </c>
      <c r="P155" s="148">
        <f t="shared" si="6"/>
        <v>0</v>
      </c>
      <c r="Q155" s="148">
        <v>0</v>
      </c>
      <c r="R155" s="148">
        <f t="shared" si="7"/>
        <v>0</v>
      </c>
      <c r="S155" s="148">
        <v>5.0000000000000001E-3</v>
      </c>
      <c r="T155" s="149">
        <f t="shared" si="8"/>
        <v>9.6000000000000002E-2</v>
      </c>
      <c r="AR155" s="150" t="s">
        <v>138</v>
      </c>
      <c r="AT155" s="150" t="s">
        <v>134</v>
      </c>
      <c r="AU155" s="150" t="s">
        <v>110</v>
      </c>
      <c r="AY155" s="13" t="s">
        <v>132</v>
      </c>
      <c r="BE155" s="117">
        <f t="shared" si="9"/>
        <v>0</v>
      </c>
      <c r="BF155" s="117">
        <f t="shared" si="10"/>
        <v>0</v>
      </c>
      <c r="BG155" s="117">
        <f t="shared" si="11"/>
        <v>0</v>
      </c>
      <c r="BH155" s="117">
        <f t="shared" si="12"/>
        <v>0</v>
      </c>
      <c r="BI155" s="117">
        <f t="shared" si="13"/>
        <v>0</v>
      </c>
      <c r="BJ155" s="13" t="s">
        <v>110</v>
      </c>
      <c r="BK155" s="117">
        <f t="shared" si="14"/>
        <v>0</v>
      </c>
      <c r="BL155" s="13" t="s">
        <v>138</v>
      </c>
      <c r="BM155" s="150" t="s">
        <v>185</v>
      </c>
    </row>
    <row r="156" spans="2:65" s="1" customFormat="1" ht="22.2" customHeight="1">
      <c r="B156" s="28"/>
      <c r="C156" s="140" t="s">
        <v>186</v>
      </c>
      <c r="D156" s="140" t="s">
        <v>134</v>
      </c>
      <c r="E156" s="141" t="s">
        <v>187</v>
      </c>
      <c r="F156" s="142" t="s">
        <v>188</v>
      </c>
      <c r="G156" s="143" t="s">
        <v>171</v>
      </c>
      <c r="H156" s="144">
        <v>3</v>
      </c>
      <c r="I156" s="145"/>
      <c r="J156" s="144">
        <f t="shared" si="5"/>
        <v>0</v>
      </c>
      <c r="K156" s="146"/>
      <c r="L156" s="28"/>
      <c r="M156" s="147" t="s">
        <v>1</v>
      </c>
      <c r="N156" s="113" t="s">
        <v>40</v>
      </c>
      <c r="P156" s="148">
        <f t="shared" si="6"/>
        <v>0</v>
      </c>
      <c r="Q156" s="148">
        <v>0</v>
      </c>
      <c r="R156" s="148">
        <f t="shared" si="7"/>
        <v>0</v>
      </c>
      <c r="S156" s="148">
        <v>0.03</v>
      </c>
      <c r="T156" s="149">
        <f t="shared" si="8"/>
        <v>0.09</v>
      </c>
      <c r="AR156" s="150" t="s">
        <v>138</v>
      </c>
      <c r="AT156" s="150" t="s">
        <v>134</v>
      </c>
      <c r="AU156" s="150" t="s">
        <v>110</v>
      </c>
      <c r="AY156" s="13" t="s">
        <v>132</v>
      </c>
      <c r="BE156" s="117">
        <f t="shared" si="9"/>
        <v>0</v>
      </c>
      <c r="BF156" s="117">
        <f t="shared" si="10"/>
        <v>0</v>
      </c>
      <c r="BG156" s="117">
        <f t="shared" si="11"/>
        <v>0</v>
      </c>
      <c r="BH156" s="117">
        <f t="shared" si="12"/>
        <v>0</v>
      </c>
      <c r="BI156" s="117">
        <f t="shared" si="13"/>
        <v>0</v>
      </c>
      <c r="BJ156" s="13" t="s">
        <v>110</v>
      </c>
      <c r="BK156" s="117">
        <f t="shared" si="14"/>
        <v>0</v>
      </c>
      <c r="BL156" s="13" t="s">
        <v>138</v>
      </c>
      <c r="BM156" s="150" t="s">
        <v>189</v>
      </c>
    </row>
    <row r="157" spans="2:65" s="1" customFormat="1" ht="22.2" customHeight="1">
      <c r="B157" s="28"/>
      <c r="C157" s="140" t="s">
        <v>190</v>
      </c>
      <c r="D157" s="140" t="s">
        <v>134</v>
      </c>
      <c r="E157" s="141" t="s">
        <v>191</v>
      </c>
      <c r="F157" s="142" t="s">
        <v>192</v>
      </c>
      <c r="G157" s="143" t="s">
        <v>137</v>
      </c>
      <c r="H157" s="144">
        <v>6.4</v>
      </c>
      <c r="I157" s="145"/>
      <c r="J157" s="144">
        <f t="shared" si="5"/>
        <v>0</v>
      </c>
      <c r="K157" s="146"/>
      <c r="L157" s="28"/>
      <c r="M157" s="147" t="s">
        <v>1</v>
      </c>
      <c r="N157" s="113" t="s">
        <v>40</v>
      </c>
      <c r="P157" s="148">
        <f t="shared" si="6"/>
        <v>0</v>
      </c>
      <c r="Q157" s="148">
        <v>0</v>
      </c>
      <c r="R157" s="148">
        <f t="shared" si="7"/>
        <v>0</v>
      </c>
      <c r="S157" s="148">
        <v>7.5999999999999998E-2</v>
      </c>
      <c r="T157" s="149">
        <f t="shared" si="8"/>
        <v>0.4864</v>
      </c>
      <c r="AR157" s="150" t="s">
        <v>138</v>
      </c>
      <c r="AT157" s="150" t="s">
        <v>134</v>
      </c>
      <c r="AU157" s="150" t="s">
        <v>110</v>
      </c>
      <c r="AY157" s="13" t="s">
        <v>132</v>
      </c>
      <c r="BE157" s="117">
        <f t="shared" si="9"/>
        <v>0</v>
      </c>
      <c r="BF157" s="117">
        <f t="shared" si="10"/>
        <v>0</v>
      </c>
      <c r="BG157" s="117">
        <f t="shared" si="11"/>
        <v>0</v>
      </c>
      <c r="BH157" s="117">
        <f t="shared" si="12"/>
        <v>0</v>
      </c>
      <c r="BI157" s="117">
        <f t="shared" si="13"/>
        <v>0</v>
      </c>
      <c r="BJ157" s="13" t="s">
        <v>110</v>
      </c>
      <c r="BK157" s="117">
        <f t="shared" si="14"/>
        <v>0</v>
      </c>
      <c r="BL157" s="13" t="s">
        <v>138</v>
      </c>
      <c r="BM157" s="150" t="s">
        <v>193</v>
      </c>
    </row>
    <row r="158" spans="2:65" s="1" customFormat="1" ht="19.95" customHeight="1">
      <c r="B158" s="28"/>
      <c r="C158" s="140" t="s">
        <v>194</v>
      </c>
      <c r="D158" s="140" t="s">
        <v>134</v>
      </c>
      <c r="E158" s="141" t="s">
        <v>195</v>
      </c>
      <c r="F158" s="142" t="s">
        <v>196</v>
      </c>
      <c r="G158" s="143" t="s">
        <v>197</v>
      </c>
      <c r="H158" s="144">
        <v>53.03</v>
      </c>
      <c r="I158" s="145"/>
      <c r="J158" s="144">
        <f t="shared" si="5"/>
        <v>0</v>
      </c>
      <c r="K158" s="146"/>
      <c r="L158" s="28"/>
      <c r="M158" s="147" t="s">
        <v>1</v>
      </c>
      <c r="N158" s="113" t="s">
        <v>40</v>
      </c>
      <c r="P158" s="148">
        <f t="shared" si="6"/>
        <v>0</v>
      </c>
      <c r="Q158" s="148">
        <v>0</v>
      </c>
      <c r="R158" s="148">
        <f t="shared" si="7"/>
        <v>0</v>
      </c>
      <c r="S158" s="148">
        <v>0</v>
      </c>
      <c r="T158" s="149">
        <f t="shared" si="8"/>
        <v>0</v>
      </c>
      <c r="AR158" s="150" t="s">
        <v>138</v>
      </c>
      <c r="AT158" s="150" t="s">
        <v>134</v>
      </c>
      <c r="AU158" s="150" t="s">
        <v>110</v>
      </c>
      <c r="AY158" s="13" t="s">
        <v>132</v>
      </c>
      <c r="BE158" s="117">
        <f t="shared" si="9"/>
        <v>0</v>
      </c>
      <c r="BF158" s="117">
        <f t="shared" si="10"/>
        <v>0</v>
      </c>
      <c r="BG158" s="117">
        <f t="shared" si="11"/>
        <v>0</v>
      </c>
      <c r="BH158" s="117">
        <f t="shared" si="12"/>
        <v>0</v>
      </c>
      <c r="BI158" s="117">
        <f t="shared" si="13"/>
        <v>0</v>
      </c>
      <c r="BJ158" s="13" t="s">
        <v>110</v>
      </c>
      <c r="BK158" s="117">
        <f t="shared" si="14"/>
        <v>0</v>
      </c>
      <c r="BL158" s="13" t="s">
        <v>138</v>
      </c>
      <c r="BM158" s="150" t="s">
        <v>198</v>
      </c>
    </row>
    <row r="159" spans="2:65" s="1" customFormat="1" ht="22.2" customHeight="1">
      <c r="B159" s="28"/>
      <c r="C159" s="140" t="s">
        <v>199</v>
      </c>
      <c r="D159" s="140" t="s">
        <v>134</v>
      </c>
      <c r="E159" s="141" t="s">
        <v>200</v>
      </c>
      <c r="F159" s="142" t="s">
        <v>201</v>
      </c>
      <c r="G159" s="143" t="s">
        <v>197</v>
      </c>
      <c r="H159" s="144">
        <v>1537.87</v>
      </c>
      <c r="I159" s="145"/>
      <c r="J159" s="144">
        <f t="shared" si="5"/>
        <v>0</v>
      </c>
      <c r="K159" s="146"/>
      <c r="L159" s="28"/>
      <c r="M159" s="147" t="s">
        <v>1</v>
      </c>
      <c r="N159" s="113" t="s">
        <v>40</v>
      </c>
      <c r="P159" s="148">
        <f t="shared" si="6"/>
        <v>0</v>
      </c>
      <c r="Q159" s="148">
        <v>0</v>
      </c>
      <c r="R159" s="148">
        <f t="shared" si="7"/>
        <v>0</v>
      </c>
      <c r="S159" s="148">
        <v>0</v>
      </c>
      <c r="T159" s="149">
        <f t="shared" si="8"/>
        <v>0</v>
      </c>
      <c r="AR159" s="150" t="s">
        <v>138</v>
      </c>
      <c r="AT159" s="150" t="s">
        <v>134</v>
      </c>
      <c r="AU159" s="150" t="s">
        <v>110</v>
      </c>
      <c r="AY159" s="13" t="s">
        <v>132</v>
      </c>
      <c r="BE159" s="117">
        <f t="shared" si="9"/>
        <v>0</v>
      </c>
      <c r="BF159" s="117">
        <f t="shared" si="10"/>
        <v>0</v>
      </c>
      <c r="BG159" s="117">
        <f t="shared" si="11"/>
        <v>0</v>
      </c>
      <c r="BH159" s="117">
        <f t="shared" si="12"/>
        <v>0</v>
      </c>
      <c r="BI159" s="117">
        <f t="shared" si="13"/>
        <v>0</v>
      </c>
      <c r="BJ159" s="13" t="s">
        <v>110</v>
      </c>
      <c r="BK159" s="117">
        <f t="shared" si="14"/>
        <v>0</v>
      </c>
      <c r="BL159" s="13" t="s">
        <v>138</v>
      </c>
      <c r="BM159" s="150" t="s">
        <v>202</v>
      </c>
    </row>
    <row r="160" spans="2:65" s="1" customFormat="1" ht="22.2" customHeight="1">
      <c r="B160" s="28"/>
      <c r="C160" s="140" t="s">
        <v>203</v>
      </c>
      <c r="D160" s="140" t="s">
        <v>134</v>
      </c>
      <c r="E160" s="141" t="s">
        <v>204</v>
      </c>
      <c r="F160" s="142" t="s">
        <v>205</v>
      </c>
      <c r="G160" s="143" t="s">
        <v>197</v>
      </c>
      <c r="H160" s="144">
        <v>53.03</v>
      </c>
      <c r="I160" s="145"/>
      <c r="J160" s="144">
        <f t="shared" si="5"/>
        <v>0</v>
      </c>
      <c r="K160" s="146"/>
      <c r="L160" s="28"/>
      <c r="M160" s="147" t="s">
        <v>1</v>
      </c>
      <c r="N160" s="113" t="s">
        <v>40</v>
      </c>
      <c r="P160" s="148">
        <f t="shared" si="6"/>
        <v>0</v>
      </c>
      <c r="Q160" s="148">
        <v>0</v>
      </c>
      <c r="R160" s="148">
        <f t="shared" si="7"/>
        <v>0</v>
      </c>
      <c r="S160" s="148">
        <v>0</v>
      </c>
      <c r="T160" s="149">
        <f t="shared" si="8"/>
        <v>0</v>
      </c>
      <c r="AR160" s="150" t="s">
        <v>138</v>
      </c>
      <c r="AT160" s="150" t="s">
        <v>134</v>
      </c>
      <c r="AU160" s="150" t="s">
        <v>110</v>
      </c>
      <c r="AY160" s="13" t="s">
        <v>132</v>
      </c>
      <c r="BE160" s="117">
        <f t="shared" si="9"/>
        <v>0</v>
      </c>
      <c r="BF160" s="117">
        <f t="shared" si="10"/>
        <v>0</v>
      </c>
      <c r="BG160" s="117">
        <f t="shared" si="11"/>
        <v>0</v>
      </c>
      <c r="BH160" s="117">
        <f t="shared" si="12"/>
        <v>0</v>
      </c>
      <c r="BI160" s="117">
        <f t="shared" si="13"/>
        <v>0</v>
      </c>
      <c r="BJ160" s="13" t="s">
        <v>110</v>
      </c>
      <c r="BK160" s="117">
        <f t="shared" si="14"/>
        <v>0</v>
      </c>
      <c r="BL160" s="13" t="s">
        <v>138</v>
      </c>
      <c r="BM160" s="150" t="s">
        <v>206</v>
      </c>
    </row>
    <row r="161" spans="2:65" s="1" customFormat="1" ht="22.2" customHeight="1">
      <c r="B161" s="28"/>
      <c r="C161" s="140" t="s">
        <v>207</v>
      </c>
      <c r="D161" s="140" t="s">
        <v>134</v>
      </c>
      <c r="E161" s="141" t="s">
        <v>208</v>
      </c>
      <c r="F161" s="142" t="s">
        <v>209</v>
      </c>
      <c r="G161" s="143" t="s">
        <v>197</v>
      </c>
      <c r="H161" s="144">
        <v>51.13</v>
      </c>
      <c r="I161" s="145"/>
      <c r="J161" s="144">
        <f t="shared" si="5"/>
        <v>0</v>
      </c>
      <c r="K161" s="146"/>
      <c r="L161" s="28"/>
      <c r="M161" s="147" t="s">
        <v>1</v>
      </c>
      <c r="N161" s="113" t="s">
        <v>40</v>
      </c>
      <c r="P161" s="148">
        <f t="shared" si="6"/>
        <v>0</v>
      </c>
      <c r="Q161" s="148">
        <v>0</v>
      </c>
      <c r="R161" s="148">
        <f t="shared" si="7"/>
        <v>0</v>
      </c>
      <c r="S161" s="148">
        <v>0</v>
      </c>
      <c r="T161" s="149">
        <f t="shared" si="8"/>
        <v>0</v>
      </c>
      <c r="AR161" s="150" t="s">
        <v>138</v>
      </c>
      <c r="AT161" s="150" t="s">
        <v>134</v>
      </c>
      <c r="AU161" s="150" t="s">
        <v>110</v>
      </c>
      <c r="AY161" s="13" t="s">
        <v>132</v>
      </c>
      <c r="BE161" s="117">
        <f t="shared" si="9"/>
        <v>0</v>
      </c>
      <c r="BF161" s="117">
        <f t="shared" si="10"/>
        <v>0</v>
      </c>
      <c r="BG161" s="117">
        <f t="shared" si="11"/>
        <v>0</v>
      </c>
      <c r="BH161" s="117">
        <f t="shared" si="12"/>
        <v>0</v>
      </c>
      <c r="BI161" s="117">
        <f t="shared" si="13"/>
        <v>0</v>
      </c>
      <c r="BJ161" s="13" t="s">
        <v>110</v>
      </c>
      <c r="BK161" s="117">
        <f t="shared" si="14"/>
        <v>0</v>
      </c>
      <c r="BL161" s="13" t="s">
        <v>138</v>
      </c>
      <c r="BM161" s="150" t="s">
        <v>210</v>
      </c>
    </row>
    <row r="162" spans="2:65" s="1" customFormat="1" ht="19.95" customHeight="1">
      <c r="B162" s="28"/>
      <c r="C162" s="140" t="s">
        <v>211</v>
      </c>
      <c r="D162" s="140" t="s">
        <v>134</v>
      </c>
      <c r="E162" s="141" t="s">
        <v>212</v>
      </c>
      <c r="F162" s="142" t="s">
        <v>213</v>
      </c>
      <c r="G162" s="143" t="s">
        <v>197</v>
      </c>
      <c r="H162" s="144">
        <v>1.65</v>
      </c>
      <c r="I162" s="145"/>
      <c r="J162" s="144">
        <f t="shared" si="5"/>
        <v>0</v>
      </c>
      <c r="K162" s="146"/>
      <c r="L162" s="28"/>
      <c r="M162" s="147" t="s">
        <v>1</v>
      </c>
      <c r="N162" s="113" t="s">
        <v>40</v>
      </c>
      <c r="P162" s="148">
        <f t="shared" si="6"/>
        <v>0</v>
      </c>
      <c r="Q162" s="148">
        <v>0</v>
      </c>
      <c r="R162" s="148">
        <f t="shared" si="7"/>
        <v>0</v>
      </c>
      <c r="S162" s="148">
        <v>0</v>
      </c>
      <c r="T162" s="149">
        <f t="shared" si="8"/>
        <v>0</v>
      </c>
      <c r="AR162" s="150" t="s">
        <v>138</v>
      </c>
      <c r="AT162" s="150" t="s">
        <v>134</v>
      </c>
      <c r="AU162" s="150" t="s">
        <v>110</v>
      </c>
      <c r="AY162" s="13" t="s">
        <v>132</v>
      </c>
      <c r="BE162" s="117">
        <f t="shared" si="9"/>
        <v>0</v>
      </c>
      <c r="BF162" s="117">
        <f t="shared" si="10"/>
        <v>0</v>
      </c>
      <c r="BG162" s="117">
        <f t="shared" si="11"/>
        <v>0</v>
      </c>
      <c r="BH162" s="117">
        <f t="shared" si="12"/>
        <v>0</v>
      </c>
      <c r="BI162" s="117">
        <f t="shared" si="13"/>
        <v>0</v>
      </c>
      <c r="BJ162" s="13" t="s">
        <v>110</v>
      </c>
      <c r="BK162" s="117">
        <f t="shared" si="14"/>
        <v>0</v>
      </c>
      <c r="BL162" s="13" t="s">
        <v>138</v>
      </c>
      <c r="BM162" s="150" t="s">
        <v>214</v>
      </c>
    </row>
    <row r="163" spans="2:65" s="11" customFormat="1" ht="25.95" customHeight="1">
      <c r="B163" s="129"/>
      <c r="D163" s="130" t="s">
        <v>73</v>
      </c>
      <c r="E163" s="131" t="s">
        <v>215</v>
      </c>
      <c r="F163" s="131" t="s">
        <v>216</v>
      </c>
      <c r="J163" s="132">
        <f>BK163</f>
        <v>0</v>
      </c>
      <c r="L163" s="129"/>
      <c r="M163" s="133"/>
      <c r="P163" s="134">
        <f>P164+P166+P168+P175+P179+P182+P190</f>
        <v>0</v>
      </c>
      <c r="R163" s="134">
        <f>R164+R166+R168+R175+R179+R182+R190</f>
        <v>1.6064999999999999E-2</v>
      </c>
      <c r="T163" s="135">
        <f>T164+T166+T168+T175+T179+T182+T190</f>
        <v>6.8843940000000003</v>
      </c>
      <c r="AR163" s="130" t="s">
        <v>110</v>
      </c>
      <c r="AT163" s="136" t="s">
        <v>73</v>
      </c>
      <c r="AU163" s="136" t="s">
        <v>74</v>
      </c>
      <c r="AY163" s="130" t="s">
        <v>132</v>
      </c>
      <c r="BK163" s="137">
        <f>BK164+BK166+BK168+BK175+BK179+BK182+BK190</f>
        <v>0</v>
      </c>
    </row>
    <row r="164" spans="2:65" s="11" customFormat="1" ht="22.95" customHeight="1">
      <c r="B164" s="129"/>
      <c r="D164" s="130" t="s">
        <v>73</v>
      </c>
      <c r="E164" s="138" t="s">
        <v>217</v>
      </c>
      <c r="F164" s="138" t="s">
        <v>218</v>
      </c>
      <c r="J164" s="139">
        <f>BK164</f>
        <v>0</v>
      </c>
      <c r="L164" s="129"/>
      <c r="M164" s="133"/>
      <c r="P164" s="134">
        <f>P165</f>
        <v>0</v>
      </c>
      <c r="R164" s="134">
        <f>R165</f>
        <v>0</v>
      </c>
      <c r="T164" s="135">
        <f>T165</f>
        <v>0.11592000000000001</v>
      </c>
      <c r="AR164" s="130" t="s">
        <v>110</v>
      </c>
      <c r="AT164" s="136" t="s">
        <v>73</v>
      </c>
      <c r="AU164" s="136" t="s">
        <v>1</v>
      </c>
      <c r="AY164" s="130" t="s">
        <v>132</v>
      </c>
      <c r="BK164" s="137">
        <f>BK165</f>
        <v>0</v>
      </c>
    </row>
    <row r="165" spans="2:65" s="1" customFormat="1" ht="22.2" customHeight="1">
      <c r="B165" s="28"/>
      <c r="C165" s="140" t="s">
        <v>7</v>
      </c>
      <c r="D165" s="140" t="s">
        <v>134</v>
      </c>
      <c r="E165" s="141" t="s">
        <v>219</v>
      </c>
      <c r="F165" s="142" t="s">
        <v>220</v>
      </c>
      <c r="G165" s="143" t="s">
        <v>137</v>
      </c>
      <c r="H165" s="144">
        <v>34.5</v>
      </c>
      <c r="I165" s="145"/>
      <c r="J165" s="144">
        <f>ROUND(I165*H165,2)</f>
        <v>0</v>
      </c>
      <c r="K165" s="146"/>
      <c r="L165" s="28"/>
      <c r="M165" s="147" t="s">
        <v>1</v>
      </c>
      <c r="N165" s="113" t="s">
        <v>40</v>
      </c>
      <c r="P165" s="148">
        <f>O165*H165</f>
        <v>0</v>
      </c>
      <c r="Q165" s="148">
        <v>0</v>
      </c>
      <c r="R165" s="148">
        <f>Q165*H165</f>
        <v>0</v>
      </c>
      <c r="S165" s="148">
        <v>3.3600000000000001E-3</v>
      </c>
      <c r="T165" s="149">
        <f>S165*H165</f>
        <v>0.11592000000000001</v>
      </c>
      <c r="AR165" s="150" t="s">
        <v>199</v>
      </c>
      <c r="AT165" s="150" t="s">
        <v>134</v>
      </c>
      <c r="AU165" s="150" t="s">
        <v>110</v>
      </c>
      <c r="AY165" s="13" t="s">
        <v>132</v>
      </c>
      <c r="BE165" s="117">
        <f>IF(N165="základná",J165,0)</f>
        <v>0</v>
      </c>
      <c r="BF165" s="117">
        <f>IF(N165="znížená",J165,0)</f>
        <v>0</v>
      </c>
      <c r="BG165" s="117">
        <f>IF(N165="zákl. prenesená",J165,0)</f>
        <v>0</v>
      </c>
      <c r="BH165" s="117">
        <f>IF(N165="zníž. prenesená",J165,0)</f>
        <v>0</v>
      </c>
      <c r="BI165" s="117">
        <f>IF(N165="nulová",J165,0)</f>
        <v>0</v>
      </c>
      <c r="BJ165" s="13" t="s">
        <v>110</v>
      </c>
      <c r="BK165" s="117">
        <f>ROUND(I165*H165,2)</f>
        <v>0</v>
      </c>
      <c r="BL165" s="13" t="s">
        <v>199</v>
      </c>
      <c r="BM165" s="150" t="s">
        <v>221</v>
      </c>
    </row>
    <row r="166" spans="2:65" s="11" customFormat="1" ht="22.95" customHeight="1">
      <c r="B166" s="129"/>
      <c r="D166" s="130" t="s">
        <v>73</v>
      </c>
      <c r="E166" s="138" t="s">
        <v>222</v>
      </c>
      <c r="F166" s="138" t="s">
        <v>223</v>
      </c>
      <c r="J166" s="139">
        <f>BK166</f>
        <v>0</v>
      </c>
      <c r="L166" s="129"/>
      <c r="M166" s="133"/>
      <c r="P166" s="134">
        <f>P167</f>
        <v>0</v>
      </c>
      <c r="R166" s="134">
        <f>R167</f>
        <v>0</v>
      </c>
      <c r="T166" s="135">
        <f>T167</f>
        <v>4.9699999999999996E-3</v>
      </c>
      <c r="AR166" s="130" t="s">
        <v>110</v>
      </c>
      <c r="AT166" s="136" t="s">
        <v>73</v>
      </c>
      <c r="AU166" s="136" t="s">
        <v>1</v>
      </c>
      <c r="AY166" s="130" t="s">
        <v>132</v>
      </c>
      <c r="BK166" s="137">
        <f>BK167</f>
        <v>0</v>
      </c>
    </row>
    <row r="167" spans="2:65" s="1" customFormat="1" ht="14.4" customHeight="1">
      <c r="B167" s="28"/>
      <c r="C167" s="140" t="s">
        <v>224</v>
      </c>
      <c r="D167" s="140" t="s">
        <v>134</v>
      </c>
      <c r="E167" s="141" t="s">
        <v>225</v>
      </c>
      <c r="F167" s="142" t="s">
        <v>226</v>
      </c>
      <c r="G167" s="143" t="s">
        <v>227</v>
      </c>
      <c r="H167" s="144">
        <v>1</v>
      </c>
      <c r="I167" s="145"/>
      <c r="J167" s="144">
        <f>ROUND(I167*H167,2)</f>
        <v>0</v>
      </c>
      <c r="K167" s="146"/>
      <c r="L167" s="28"/>
      <c r="M167" s="147" t="s">
        <v>1</v>
      </c>
      <c r="N167" s="113" t="s">
        <v>40</v>
      </c>
      <c r="P167" s="148">
        <f>O167*H167</f>
        <v>0</v>
      </c>
      <c r="Q167" s="148">
        <v>0</v>
      </c>
      <c r="R167" s="148">
        <f>Q167*H167</f>
        <v>0</v>
      </c>
      <c r="S167" s="148">
        <v>4.9699999999999996E-3</v>
      </c>
      <c r="T167" s="149">
        <f>S167*H167</f>
        <v>4.9699999999999996E-3</v>
      </c>
      <c r="AR167" s="150" t="s">
        <v>199</v>
      </c>
      <c r="AT167" s="150" t="s">
        <v>134</v>
      </c>
      <c r="AU167" s="150" t="s">
        <v>110</v>
      </c>
      <c r="AY167" s="13" t="s">
        <v>132</v>
      </c>
      <c r="BE167" s="117">
        <f>IF(N167="základná",J167,0)</f>
        <v>0</v>
      </c>
      <c r="BF167" s="117">
        <f>IF(N167="znížená",J167,0)</f>
        <v>0</v>
      </c>
      <c r="BG167" s="117">
        <f>IF(N167="zákl. prenesená",J167,0)</f>
        <v>0</v>
      </c>
      <c r="BH167" s="117">
        <f>IF(N167="zníž. prenesená",J167,0)</f>
        <v>0</v>
      </c>
      <c r="BI167" s="117">
        <f>IF(N167="nulová",J167,0)</f>
        <v>0</v>
      </c>
      <c r="BJ167" s="13" t="s">
        <v>110</v>
      </c>
      <c r="BK167" s="117">
        <f>ROUND(I167*H167,2)</f>
        <v>0</v>
      </c>
      <c r="BL167" s="13" t="s">
        <v>199</v>
      </c>
      <c r="BM167" s="150" t="s">
        <v>228</v>
      </c>
    </row>
    <row r="168" spans="2:65" s="11" customFormat="1" ht="22.95" customHeight="1">
      <c r="B168" s="129"/>
      <c r="D168" s="130" t="s">
        <v>73</v>
      </c>
      <c r="E168" s="138" t="s">
        <v>229</v>
      </c>
      <c r="F168" s="138" t="s">
        <v>230</v>
      </c>
      <c r="J168" s="139">
        <f>BK168</f>
        <v>0</v>
      </c>
      <c r="L168" s="129"/>
      <c r="M168" s="133"/>
      <c r="P168" s="134">
        <f>SUM(P169:P174)</f>
        <v>0</v>
      </c>
      <c r="R168" s="134">
        <f>SUM(R169:R174)</f>
        <v>0</v>
      </c>
      <c r="T168" s="135">
        <f>SUM(T169:T174)</f>
        <v>0.29713000000000001</v>
      </c>
      <c r="AR168" s="130" t="s">
        <v>110</v>
      </c>
      <c r="AT168" s="136" t="s">
        <v>73</v>
      </c>
      <c r="AU168" s="136" t="s">
        <v>1</v>
      </c>
      <c r="AY168" s="130" t="s">
        <v>132</v>
      </c>
      <c r="BK168" s="137">
        <f>SUM(BK169:BK174)</f>
        <v>0</v>
      </c>
    </row>
    <row r="169" spans="2:65" s="1" customFormat="1" ht="22.2" customHeight="1">
      <c r="B169" s="28"/>
      <c r="C169" s="140" t="s">
        <v>231</v>
      </c>
      <c r="D169" s="140" t="s">
        <v>134</v>
      </c>
      <c r="E169" s="141" t="s">
        <v>232</v>
      </c>
      <c r="F169" s="142" t="s">
        <v>233</v>
      </c>
      <c r="G169" s="143" t="s">
        <v>227</v>
      </c>
      <c r="H169" s="144">
        <v>2</v>
      </c>
      <c r="I169" s="145"/>
      <c r="J169" s="144">
        <f t="shared" ref="J169:J174" si="15">ROUND(I169*H169,2)</f>
        <v>0</v>
      </c>
      <c r="K169" s="146"/>
      <c r="L169" s="28"/>
      <c r="M169" s="147" t="s">
        <v>1</v>
      </c>
      <c r="N169" s="113" t="s">
        <v>40</v>
      </c>
      <c r="P169" s="148">
        <f t="shared" ref="P169:P174" si="16">O169*H169</f>
        <v>0</v>
      </c>
      <c r="Q169" s="148">
        <v>0</v>
      </c>
      <c r="R169" s="148">
        <f t="shared" ref="R169:R174" si="17">Q169*H169</f>
        <v>0</v>
      </c>
      <c r="S169" s="148">
        <v>1.933E-2</v>
      </c>
      <c r="T169" s="149">
        <f t="shared" ref="T169:T174" si="18">S169*H169</f>
        <v>3.866E-2</v>
      </c>
      <c r="AR169" s="150" t="s">
        <v>199</v>
      </c>
      <c r="AT169" s="150" t="s">
        <v>134</v>
      </c>
      <c r="AU169" s="150" t="s">
        <v>110</v>
      </c>
      <c r="AY169" s="13" t="s">
        <v>132</v>
      </c>
      <c r="BE169" s="117">
        <f t="shared" ref="BE169:BE174" si="19">IF(N169="základná",J169,0)</f>
        <v>0</v>
      </c>
      <c r="BF169" s="117">
        <f t="shared" ref="BF169:BF174" si="20">IF(N169="znížená",J169,0)</f>
        <v>0</v>
      </c>
      <c r="BG169" s="117">
        <f t="shared" ref="BG169:BG174" si="21">IF(N169="zákl. prenesená",J169,0)</f>
        <v>0</v>
      </c>
      <c r="BH169" s="117">
        <f t="shared" ref="BH169:BH174" si="22">IF(N169="zníž. prenesená",J169,0)</f>
        <v>0</v>
      </c>
      <c r="BI169" s="117">
        <f t="shared" ref="BI169:BI174" si="23">IF(N169="nulová",J169,0)</f>
        <v>0</v>
      </c>
      <c r="BJ169" s="13" t="s">
        <v>110</v>
      </c>
      <c r="BK169" s="117">
        <f t="shared" ref="BK169:BK174" si="24">ROUND(I169*H169,2)</f>
        <v>0</v>
      </c>
      <c r="BL169" s="13" t="s">
        <v>199</v>
      </c>
      <c r="BM169" s="150" t="s">
        <v>234</v>
      </c>
    </row>
    <row r="170" spans="2:65" s="1" customFormat="1" ht="22.2" customHeight="1">
      <c r="B170" s="28"/>
      <c r="C170" s="140" t="s">
        <v>235</v>
      </c>
      <c r="D170" s="140" t="s">
        <v>134</v>
      </c>
      <c r="E170" s="141" t="s">
        <v>236</v>
      </c>
      <c r="F170" s="142" t="s">
        <v>237</v>
      </c>
      <c r="G170" s="143" t="s">
        <v>227</v>
      </c>
      <c r="H170" s="144">
        <v>2</v>
      </c>
      <c r="I170" s="145"/>
      <c r="J170" s="144">
        <f t="shared" si="15"/>
        <v>0</v>
      </c>
      <c r="K170" s="146"/>
      <c r="L170" s="28"/>
      <c r="M170" s="147" t="s">
        <v>1</v>
      </c>
      <c r="N170" s="113" t="s">
        <v>40</v>
      </c>
      <c r="P170" s="148">
        <f t="shared" si="16"/>
        <v>0</v>
      </c>
      <c r="Q170" s="148">
        <v>0</v>
      </c>
      <c r="R170" s="148">
        <f t="shared" si="17"/>
        <v>0</v>
      </c>
      <c r="S170" s="148">
        <v>1.9460000000000002E-2</v>
      </c>
      <c r="T170" s="149">
        <f t="shared" si="18"/>
        <v>3.8920000000000003E-2</v>
      </c>
      <c r="AR170" s="150" t="s">
        <v>199</v>
      </c>
      <c r="AT170" s="150" t="s">
        <v>134</v>
      </c>
      <c r="AU170" s="150" t="s">
        <v>110</v>
      </c>
      <c r="AY170" s="13" t="s">
        <v>132</v>
      </c>
      <c r="BE170" s="117">
        <f t="shared" si="19"/>
        <v>0</v>
      </c>
      <c r="BF170" s="117">
        <f t="shared" si="20"/>
        <v>0</v>
      </c>
      <c r="BG170" s="117">
        <f t="shared" si="21"/>
        <v>0</v>
      </c>
      <c r="BH170" s="117">
        <f t="shared" si="22"/>
        <v>0</v>
      </c>
      <c r="BI170" s="117">
        <f t="shared" si="23"/>
        <v>0</v>
      </c>
      <c r="BJ170" s="13" t="s">
        <v>110</v>
      </c>
      <c r="BK170" s="117">
        <f t="shared" si="24"/>
        <v>0</v>
      </c>
      <c r="BL170" s="13" t="s">
        <v>199</v>
      </c>
      <c r="BM170" s="150" t="s">
        <v>238</v>
      </c>
    </row>
    <row r="171" spans="2:65" s="1" customFormat="1" ht="30" customHeight="1">
      <c r="B171" s="28"/>
      <c r="C171" s="140" t="s">
        <v>239</v>
      </c>
      <c r="D171" s="140" t="s">
        <v>134</v>
      </c>
      <c r="E171" s="141" t="s">
        <v>240</v>
      </c>
      <c r="F171" s="142" t="s">
        <v>241</v>
      </c>
      <c r="G171" s="143" t="s">
        <v>227</v>
      </c>
      <c r="H171" s="144">
        <v>1</v>
      </c>
      <c r="I171" s="145"/>
      <c r="J171" s="144">
        <f t="shared" si="15"/>
        <v>0</v>
      </c>
      <c r="K171" s="146"/>
      <c r="L171" s="28"/>
      <c r="M171" s="147" t="s">
        <v>1</v>
      </c>
      <c r="N171" s="113" t="s">
        <v>40</v>
      </c>
      <c r="P171" s="148">
        <f t="shared" si="16"/>
        <v>0</v>
      </c>
      <c r="Q171" s="148">
        <v>0</v>
      </c>
      <c r="R171" s="148">
        <f t="shared" si="17"/>
        <v>0</v>
      </c>
      <c r="S171" s="148">
        <v>9.1999999999999998E-3</v>
      </c>
      <c r="T171" s="149">
        <f t="shared" si="18"/>
        <v>9.1999999999999998E-3</v>
      </c>
      <c r="AR171" s="150" t="s">
        <v>199</v>
      </c>
      <c r="AT171" s="150" t="s">
        <v>134</v>
      </c>
      <c r="AU171" s="150" t="s">
        <v>110</v>
      </c>
      <c r="AY171" s="13" t="s">
        <v>132</v>
      </c>
      <c r="BE171" s="117">
        <f t="shared" si="19"/>
        <v>0</v>
      </c>
      <c r="BF171" s="117">
        <f t="shared" si="20"/>
        <v>0</v>
      </c>
      <c r="BG171" s="117">
        <f t="shared" si="21"/>
        <v>0</v>
      </c>
      <c r="BH171" s="117">
        <f t="shared" si="22"/>
        <v>0</v>
      </c>
      <c r="BI171" s="117">
        <f t="shared" si="23"/>
        <v>0</v>
      </c>
      <c r="BJ171" s="13" t="s">
        <v>110</v>
      </c>
      <c r="BK171" s="117">
        <f t="shared" si="24"/>
        <v>0</v>
      </c>
      <c r="BL171" s="13" t="s">
        <v>199</v>
      </c>
      <c r="BM171" s="150" t="s">
        <v>242</v>
      </c>
    </row>
    <row r="172" spans="2:65" s="1" customFormat="1" ht="22.2" customHeight="1">
      <c r="B172" s="28"/>
      <c r="C172" s="140" t="s">
        <v>243</v>
      </c>
      <c r="D172" s="140" t="s">
        <v>134</v>
      </c>
      <c r="E172" s="141" t="s">
        <v>244</v>
      </c>
      <c r="F172" s="142" t="s">
        <v>245</v>
      </c>
      <c r="G172" s="143" t="s">
        <v>227</v>
      </c>
      <c r="H172" s="144">
        <v>2</v>
      </c>
      <c r="I172" s="145"/>
      <c r="J172" s="144">
        <f t="shared" si="15"/>
        <v>0</v>
      </c>
      <c r="K172" s="146"/>
      <c r="L172" s="28"/>
      <c r="M172" s="147" t="s">
        <v>1</v>
      </c>
      <c r="N172" s="113" t="s">
        <v>40</v>
      </c>
      <c r="P172" s="148">
        <f t="shared" si="16"/>
        <v>0</v>
      </c>
      <c r="Q172" s="148">
        <v>0</v>
      </c>
      <c r="R172" s="148">
        <f t="shared" si="17"/>
        <v>0</v>
      </c>
      <c r="S172" s="148">
        <v>0.1</v>
      </c>
      <c r="T172" s="149">
        <f t="shared" si="18"/>
        <v>0.2</v>
      </c>
      <c r="AR172" s="150" t="s">
        <v>199</v>
      </c>
      <c r="AT172" s="150" t="s">
        <v>134</v>
      </c>
      <c r="AU172" s="150" t="s">
        <v>110</v>
      </c>
      <c r="AY172" s="13" t="s">
        <v>132</v>
      </c>
      <c r="BE172" s="117">
        <f t="shared" si="19"/>
        <v>0</v>
      </c>
      <c r="BF172" s="117">
        <f t="shared" si="20"/>
        <v>0</v>
      </c>
      <c r="BG172" s="117">
        <f t="shared" si="21"/>
        <v>0</v>
      </c>
      <c r="BH172" s="117">
        <f t="shared" si="22"/>
        <v>0</v>
      </c>
      <c r="BI172" s="117">
        <f t="shared" si="23"/>
        <v>0</v>
      </c>
      <c r="BJ172" s="13" t="s">
        <v>110</v>
      </c>
      <c r="BK172" s="117">
        <f t="shared" si="24"/>
        <v>0</v>
      </c>
      <c r="BL172" s="13" t="s">
        <v>199</v>
      </c>
      <c r="BM172" s="150" t="s">
        <v>246</v>
      </c>
    </row>
    <row r="173" spans="2:65" s="1" customFormat="1" ht="22.2" customHeight="1">
      <c r="B173" s="28"/>
      <c r="C173" s="140" t="s">
        <v>247</v>
      </c>
      <c r="D173" s="140" t="s">
        <v>134</v>
      </c>
      <c r="E173" s="141" t="s">
        <v>248</v>
      </c>
      <c r="F173" s="142" t="s">
        <v>249</v>
      </c>
      <c r="G173" s="143" t="s">
        <v>227</v>
      </c>
      <c r="H173" s="144">
        <v>3</v>
      </c>
      <c r="I173" s="145"/>
      <c r="J173" s="144">
        <f t="shared" si="15"/>
        <v>0</v>
      </c>
      <c r="K173" s="146"/>
      <c r="L173" s="28"/>
      <c r="M173" s="147" t="s">
        <v>1</v>
      </c>
      <c r="N173" s="113" t="s">
        <v>40</v>
      </c>
      <c r="P173" s="148">
        <f t="shared" si="16"/>
        <v>0</v>
      </c>
      <c r="Q173" s="148">
        <v>0</v>
      </c>
      <c r="R173" s="148">
        <f t="shared" si="17"/>
        <v>0</v>
      </c>
      <c r="S173" s="148">
        <v>2.5999999999999999E-3</v>
      </c>
      <c r="T173" s="149">
        <f t="shared" si="18"/>
        <v>7.7999999999999996E-3</v>
      </c>
      <c r="AR173" s="150" t="s">
        <v>199</v>
      </c>
      <c r="AT173" s="150" t="s">
        <v>134</v>
      </c>
      <c r="AU173" s="150" t="s">
        <v>110</v>
      </c>
      <c r="AY173" s="13" t="s">
        <v>132</v>
      </c>
      <c r="BE173" s="117">
        <f t="shared" si="19"/>
        <v>0</v>
      </c>
      <c r="BF173" s="117">
        <f t="shared" si="20"/>
        <v>0</v>
      </c>
      <c r="BG173" s="117">
        <f t="shared" si="21"/>
        <v>0</v>
      </c>
      <c r="BH173" s="117">
        <f t="shared" si="22"/>
        <v>0</v>
      </c>
      <c r="BI173" s="117">
        <f t="shared" si="23"/>
        <v>0</v>
      </c>
      <c r="BJ173" s="13" t="s">
        <v>110</v>
      </c>
      <c r="BK173" s="117">
        <f t="shared" si="24"/>
        <v>0</v>
      </c>
      <c r="BL173" s="13" t="s">
        <v>199</v>
      </c>
      <c r="BM173" s="150" t="s">
        <v>250</v>
      </c>
    </row>
    <row r="174" spans="2:65" s="1" customFormat="1" ht="34.950000000000003" customHeight="1">
      <c r="B174" s="28"/>
      <c r="C174" s="140" t="s">
        <v>251</v>
      </c>
      <c r="D174" s="140" t="s">
        <v>134</v>
      </c>
      <c r="E174" s="141" t="s">
        <v>252</v>
      </c>
      <c r="F174" s="142" t="s">
        <v>253</v>
      </c>
      <c r="G174" s="143" t="s">
        <v>171</v>
      </c>
      <c r="H174" s="144">
        <v>3</v>
      </c>
      <c r="I174" s="145"/>
      <c r="J174" s="144">
        <f t="shared" si="15"/>
        <v>0</v>
      </c>
      <c r="K174" s="146"/>
      <c r="L174" s="28"/>
      <c r="M174" s="147" t="s">
        <v>1</v>
      </c>
      <c r="N174" s="113" t="s">
        <v>40</v>
      </c>
      <c r="P174" s="148">
        <f t="shared" si="16"/>
        <v>0</v>
      </c>
      <c r="Q174" s="148">
        <v>0</v>
      </c>
      <c r="R174" s="148">
        <f t="shared" si="17"/>
        <v>0</v>
      </c>
      <c r="S174" s="148">
        <v>8.4999999999999995E-4</v>
      </c>
      <c r="T174" s="149">
        <f t="shared" si="18"/>
        <v>2.5499999999999997E-3</v>
      </c>
      <c r="AR174" s="150" t="s">
        <v>199</v>
      </c>
      <c r="AT174" s="150" t="s">
        <v>134</v>
      </c>
      <c r="AU174" s="150" t="s">
        <v>110</v>
      </c>
      <c r="AY174" s="13" t="s">
        <v>132</v>
      </c>
      <c r="BE174" s="117">
        <f t="shared" si="19"/>
        <v>0</v>
      </c>
      <c r="BF174" s="117">
        <f t="shared" si="20"/>
        <v>0</v>
      </c>
      <c r="BG174" s="117">
        <f t="shared" si="21"/>
        <v>0</v>
      </c>
      <c r="BH174" s="117">
        <f t="shared" si="22"/>
        <v>0</v>
      </c>
      <c r="BI174" s="117">
        <f t="shared" si="23"/>
        <v>0</v>
      </c>
      <c r="BJ174" s="13" t="s">
        <v>110</v>
      </c>
      <c r="BK174" s="117">
        <f t="shared" si="24"/>
        <v>0</v>
      </c>
      <c r="BL174" s="13" t="s">
        <v>199</v>
      </c>
      <c r="BM174" s="150" t="s">
        <v>254</v>
      </c>
    </row>
    <row r="175" spans="2:65" s="11" customFormat="1" ht="22.95" customHeight="1">
      <c r="B175" s="129"/>
      <c r="D175" s="130" t="s">
        <v>73</v>
      </c>
      <c r="E175" s="138" t="s">
        <v>255</v>
      </c>
      <c r="F175" s="138" t="s">
        <v>256</v>
      </c>
      <c r="J175" s="139">
        <f>BK175</f>
        <v>0</v>
      </c>
      <c r="L175" s="129"/>
      <c r="M175" s="133"/>
      <c r="P175" s="134">
        <f>SUM(P176:P178)</f>
        <v>0</v>
      </c>
      <c r="R175" s="134">
        <f>SUM(R176:R178)</f>
        <v>0</v>
      </c>
      <c r="T175" s="135">
        <f>SUM(T176:T178)</f>
        <v>1.7744500000000001</v>
      </c>
      <c r="AR175" s="130" t="s">
        <v>110</v>
      </c>
      <c r="AT175" s="136" t="s">
        <v>73</v>
      </c>
      <c r="AU175" s="136" t="s">
        <v>1</v>
      </c>
      <c r="AY175" s="130" t="s">
        <v>132</v>
      </c>
      <c r="BK175" s="137">
        <f>SUM(BK176:BK178)</f>
        <v>0</v>
      </c>
    </row>
    <row r="176" spans="2:65" s="1" customFormat="1" ht="22.2" customHeight="1">
      <c r="B176" s="28"/>
      <c r="C176" s="140" t="s">
        <v>257</v>
      </c>
      <c r="D176" s="140" t="s">
        <v>134</v>
      </c>
      <c r="E176" s="141" t="s">
        <v>258</v>
      </c>
      <c r="F176" s="142" t="s">
        <v>259</v>
      </c>
      <c r="G176" s="143" t="s">
        <v>137</v>
      </c>
      <c r="H176" s="144">
        <v>55.05</v>
      </c>
      <c r="I176" s="145"/>
      <c r="J176" s="144">
        <f>ROUND(I176*H176,2)</f>
        <v>0</v>
      </c>
      <c r="K176" s="146"/>
      <c r="L176" s="28"/>
      <c r="M176" s="147" t="s">
        <v>1</v>
      </c>
      <c r="N176" s="113" t="s">
        <v>40</v>
      </c>
      <c r="P176" s="148">
        <f>O176*H176</f>
        <v>0</v>
      </c>
      <c r="Q176" s="148">
        <v>0</v>
      </c>
      <c r="R176" s="148">
        <f>Q176*H176</f>
        <v>0</v>
      </c>
      <c r="S176" s="148">
        <v>1.6E-2</v>
      </c>
      <c r="T176" s="149">
        <f>S176*H176</f>
        <v>0.88080000000000003</v>
      </c>
      <c r="AR176" s="150" t="s">
        <v>199</v>
      </c>
      <c r="AT176" s="150" t="s">
        <v>134</v>
      </c>
      <c r="AU176" s="150" t="s">
        <v>110</v>
      </c>
      <c r="AY176" s="13" t="s">
        <v>132</v>
      </c>
      <c r="BE176" s="117">
        <f>IF(N176="základná",J176,0)</f>
        <v>0</v>
      </c>
      <c r="BF176" s="117">
        <f>IF(N176="znížená",J176,0)</f>
        <v>0</v>
      </c>
      <c r="BG176" s="117">
        <f>IF(N176="zákl. prenesená",J176,0)</f>
        <v>0</v>
      </c>
      <c r="BH176" s="117">
        <f>IF(N176="zníž. prenesená",J176,0)</f>
        <v>0</v>
      </c>
      <c r="BI176" s="117">
        <f>IF(N176="nulová",J176,0)</f>
        <v>0</v>
      </c>
      <c r="BJ176" s="13" t="s">
        <v>110</v>
      </c>
      <c r="BK176" s="117">
        <f>ROUND(I176*H176,2)</f>
        <v>0</v>
      </c>
      <c r="BL176" s="13" t="s">
        <v>199</v>
      </c>
      <c r="BM176" s="150" t="s">
        <v>260</v>
      </c>
    </row>
    <row r="177" spans="2:65" s="1" customFormat="1" ht="22.2" customHeight="1">
      <c r="B177" s="28"/>
      <c r="C177" s="140" t="s">
        <v>261</v>
      </c>
      <c r="D177" s="140" t="s">
        <v>134</v>
      </c>
      <c r="E177" s="141" t="s">
        <v>262</v>
      </c>
      <c r="F177" s="142" t="s">
        <v>263</v>
      </c>
      <c r="G177" s="143" t="s">
        <v>137</v>
      </c>
      <c r="H177" s="144">
        <v>55.05</v>
      </c>
      <c r="I177" s="145"/>
      <c r="J177" s="144">
        <f>ROUND(I177*H177,2)</f>
        <v>0</v>
      </c>
      <c r="K177" s="146"/>
      <c r="L177" s="28"/>
      <c r="M177" s="147" t="s">
        <v>1</v>
      </c>
      <c r="N177" s="113" t="s">
        <v>40</v>
      </c>
      <c r="P177" s="148">
        <f>O177*H177</f>
        <v>0</v>
      </c>
      <c r="Q177" s="148">
        <v>0</v>
      </c>
      <c r="R177" s="148">
        <f>Q177*H177</f>
        <v>0</v>
      </c>
      <c r="S177" s="148">
        <v>7.0000000000000001E-3</v>
      </c>
      <c r="T177" s="149">
        <f>S177*H177</f>
        <v>0.38534999999999997</v>
      </c>
      <c r="AR177" s="150" t="s">
        <v>199</v>
      </c>
      <c r="AT177" s="150" t="s">
        <v>134</v>
      </c>
      <c r="AU177" s="150" t="s">
        <v>110</v>
      </c>
      <c r="AY177" s="13" t="s">
        <v>132</v>
      </c>
      <c r="BE177" s="117">
        <f>IF(N177="základná",J177,0)</f>
        <v>0</v>
      </c>
      <c r="BF177" s="117">
        <f>IF(N177="znížená",J177,0)</f>
        <v>0</v>
      </c>
      <c r="BG177" s="117">
        <f>IF(N177="zákl. prenesená",J177,0)</f>
        <v>0</v>
      </c>
      <c r="BH177" s="117">
        <f>IF(N177="zníž. prenesená",J177,0)</f>
        <v>0</v>
      </c>
      <c r="BI177" s="117">
        <f>IF(N177="nulová",J177,0)</f>
        <v>0</v>
      </c>
      <c r="BJ177" s="13" t="s">
        <v>110</v>
      </c>
      <c r="BK177" s="117">
        <f>ROUND(I177*H177,2)</f>
        <v>0</v>
      </c>
      <c r="BL177" s="13" t="s">
        <v>199</v>
      </c>
      <c r="BM177" s="150" t="s">
        <v>264</v>
      </c>
    </row>
    <row r="178" spans="2:65" s="1" customFormat="1" ht="30" customHeight="1">
      <c r="B178" s="28"/>
      <c r="C178" s="140" t="s">
        <v>265</v>
      </c>
      <c r="D178" s="140" t="s">
        <v>134</v>
      </c>
      <c r="E178" s="141" t="s">
        <v>266</v>
      </c>
      <c r="F178" s="142" t="s">
        <v>267</v>
      </c>
      <c r="G178" s="143" t="s">
        <v>137</v>
      </c>
      <c r="H178" s="144">
        <v>29.9</v>
      </c>
      <c r="I178" s="145"/>
      <c r="J178" s="144">
        <f>ROUND(I178*H178,2)</f>
        <v>0</v>
      </c>
      <c r="K178" s="146"/>
      <c r="L178" s="28"/>
      <c r="M178" s="147" t="s">
        <v>1</v>
      </c>
      <c r="N178" s="113" t="s">
        <v>40</v>
      </c>
      <c r="P178" s="148">
        <f>O178*H178</f>
        <v>0</v>
      </c>
      <c r="Q178" s="148">
        <v>0</v>
      </c>
      <c r="R178" s="148">
        <f>Q178*H178</f>
        <v>0</v>
      </c>
      <c r="S178" s="148">
        <v>1.7000000000000001E-2</v>
      </c>
      <c r="T178" s="149">
        <f>S178*H178</f>
        <v>0.50829999999999997</v>
      </c>
      <c r="AR178" s="150" t="s">
        <v>199</v>
      </c>
      <c r="AT178" s="150" t="s">
        <v>134</v>
      </c>
      <c r="AU178" s="150" t="s">
        <v>110</v>
      </c>
      <c r="AY178" s="13" t="s">
        <v>132</v>
      </c>
      <c r="BE178" s="117">
        <f>IF(N178="základná",J178,0)</f>
        <v>0</v>
      </c>
      <c r="BF178" s="117">
        <f>IF(N178="znížená",J178,0)</f>
        <v>0</v>
      </c>
      <c r="BG178" s="117">
        <f>IF(N178="zákl. prenesená",J178,0)</f>
        <v>0</v>
      </c>
      <c r="BH178" s="117">
        <f>IF(N178="zníž. prenesená",J178,0)</f>
        <v>0</v>
      </c>
      <c r="BI178" s="117">
        <f>IF(N178="nulová",J178,0)</f>
        <v>0</v>
      </c>
      <c r="BJ178" s="13" t="s">
        <v>110</v>
      </c>
      <c r="BK178" s="117">
        <f>ROUND(I178*H178,2)</f>
        <v>0</v>
      </c>
      <c r="BL178" s="13" t="s">
        <v>199</v>
      </c>
      <c r="BM178" s="150" t="s">
        <v>268</v>
      </c>
    </row>
    <row r="179" spans="2:65" s="11" customFormat="1" ht="22.95" customHeight="1">
      <c r="B179" s="129"/>
      <c r="D179" s="130" t="s">
        <v>73</v>
      </c>
      <c r="E179" s="138" t="s">
        <v>269</v>
      </c>
      <c r="F179" s="138" t="s">
        <v>270</v>
      </c>
      <c r="J179" s="139">
        <f>BK179</f>
        <v>0</v>
      </c>
      <c r="L179" s="129"/>
      <c r="M179" s="133"/>
      <c r="P179" s="134">
        <f>SUM(P180:P181)</f>
        <v>0</v>
      </c>
      <c r="R179" s="134">
        <f>SUM(R180:R181)</f>
        <v>0</v>
      </c>
      <c r="T179" s="135">
        <f>SUM(T180:T181)</f>
        <v>0.64920599999999995</v>
      </c>
      <c r="AR179" s="130" t="s">
        <v>110</v>
      </c>
      <c r="AT179" s="136" t="s">
        <v>73</v>
      </c>
      <c r="AU179" s="136" t="s">
        <v>1</v>
      </c>
      <c r="AY179" s="130" t="s">
        <v>132</v>
      </c>
      <c r="BK179" s="137">
        <f>SUM(BK180:BK181)</f>
        <v>0</v>
      </c>
    </row>
    <row r="180" spans="2:65" s="1" customFormat="1" ht="22.2" customHeight="1">
      <c r="B180" s="28"/>
      <c r="C180" s="140" t="s">
        <v>271</v>
      </c>
      <c r="D180" s="140" t="s">
        <v>134</v>
      </c>
      <c r="E180" s="141" t="s">
        <v>272</v>
      </c>
      <c r="F180" s="142" t="s">
        <v>273</v>
      </c>
      <c r="G180" s="143" t="s">
        <v>137</v>
      </c>
      <c r="H180" s="144">
        <v>55.05</v>
      </c>
      <c r="I180" s="145"/>
      <c r="J180" s="144">
        <f>ROUND(I180*H180,2)</f>
        <v>0</v>
      </c>
      <c r="K180" s="146"/>
      <c r="L180" s="28"/>
      <c r="M180" s="147" t="s">
        <v>1</v>
      </c>
      <c r="N180" s="113" t="s">
        <v>40</v>
      </c>
      <c r="P180" s="148">
        <f>O180*H180</f>
        <v>0</v>
      </c>
      <c r="Q180" s="148">
        <v>0</v>
      </c>
      <c r="R180" s="148">
        <f>Q180*H180</f>
        <v>0</v>
      </c>
      <c r="S180" s="148">
        <v>7.3200000000000001E-3</v>
      </c>
      <c r="T180" s="149">
        <f>S180*H180</f>
        <v>0.40296599999999999</v>
      </c>
      <c r="AR180" s="150" t="s">
        <v>199</v>
      </c>
      <c r="AT180" s="150" t="s">
        <v>134</v>
      </c>
      <c r="AU180" s="150" t="s">
        <v>110</v>
      </c>
      <c r="AY180" s="13" t="s">
        <v>132</v>
      </c>
      <c r="BE180" s="117">
        <f>IF(N180="základná",J180,0)</f>
        <v>0</v>
      </c>
      <c r="BF180" s="117">
        <f>IF(N180="znížená",J180,0)</f>
        <v>0</v>
      </c>
      <c r="BG180" s="117">
        <f>IF(N180="zákl. prenesená",J180,0)</f>
        <v>0</v>
      </c>
      <c r="BH180" s="117">
        <f>IF(N180="zníž. prenesená",J180,0)</f>
        <v>0</v>
      </c>
      <c r="BI180" s="117">
        <f>IF(N180="nulová",J180,0)</f>
        <v>0</v>
      </c>
      <c r="BJ180" s="13" t="s">
        <v>110</v>
      </c>
      <c r="BK180" s="117">
        <f>ROUND(I180*H180,2)</f>
        <v>0</v>
      </c>
      <c r="BL180" s="13" t="s">
        <v>199</v>
      </c>
      <c r="BM180" s="150" t="s">
        <v>274</v>
      </c>
    </row>
    <row r="181" spans="2:65" s="1" customFormat="1" ht="19.95" customHeight="1">
      <c r="B181" s="28"/>
      <c r="C181" s="140" t="s">
        <v>275</v>
      </c>
      <c r="D181" s="140" t="s">
        <v>134</v>
      </c>
      <c r="E181" s="141" t="s">
        <v>276</v>
      </c>
      <c r="F181" s="142" t="s">
        <v>277</v>
      </c>
      <c r="G181" s="143" t="s">
        <v>180</v>
      </c>
      <c r="H181" s="144">
        <v>43.2</v>
      </c>
      <c r="I181" s="145"/>
      <c r="J181" s="144">
        <f>ROUND(I181*H181,2)</f>
        <v>0</v>
      </c>
      <c r="K181" s="146"/>
      <c r="L181" s="28"/>
      <c r="M181" s="147" t="s">
        <v>1</v>
      </c>
      <c r="N181" s="113" t="s">
        <v>40</v>
      </c>
      <c r="P181" s="148">
        <f>O181*H181</f>
        <v>0</v>
      </c>
      <c r="Q181" s="148">
        <v>0</v>
      </c>
      <c r="R181" s="148">
        <f>Q181*H181</f>
        <v>0</v>
      </c>
      <c r="S181" s="148">
        <v>5.7000000000000002E-3</v>
      </c>
      <c r="T181" s="149">
        <f>S181*H181</f>
        <v>0.24624000000000001</v>
      </c>
      <c r="AR181" s="150" t="s">
        <v>199</v>
      </c>
      <c r="AT181" s="150" t="s">
        <v>134</v>
      </c>
      <c r="AU181" s="150" t="s">
        <v>110</v>
      </c>
      <c r="AY181" s="13" t="s">
        <v>132</v>
      </c>
      <c r="BE181" s="117">
        <f>IF(N181="základná",J181,0)</f>
        <v>0</v>
      </c>
      <c r="BF181" s="117">
        <f>IF(N181="znížená",J181,0)</f>
        <v>0</v>
      </c>
      <c r="BG181" s="117">
        <f>IF(N181="zákl. prenesená",J181,0)</f>
        <v>0</v>
      </c>
      <c r="BH181" s="117">
        <f>IF(N181="zníž. prenesená",J181,0)</f>
        <v>0</v>
      </c>
      <c r="BI181" s="117">
        <f>IF(N181="nulová",J181,0)</f>
        <v>0</v>
      </c>
      <c r="BJ181" s="13" t="s">
        <v>110</v>
      </c>
      <c r="BK181" s="117">
        <f>ROUND(I181*H181,2)</f>
        <v>0</v>
      </c>
      <c r="BL181" s="13" t="s">
        <v>199</v>
      </c>
      <c r="BM181" s="150" t="s">
        <v>278</v>
      </c>
    </row>
    <row r="182" spans="2:65" s="11" customFormat="1" ht="22.95" customHeight="1">
      <c r="B182" s="129"/>
      <c r="D182" s="130" t="s">
        <v>73</v>
      </c>
      <c r="E182" s="138" t="s">
        <v>279</v>
      </c>
      <c r="F182" s="138" t="s">
        <v>280</v>
      </c>
      <c r="J182" s="139">
        <f>BK182</f>
        <v>0</v>
      </c>
      <c r="L182" s="129"/>
      <c r="M182" s="133"/>
      <c r="P182" s="134">
        <f>SUM(P183:P189)</f>
        <v>0</v>
      </c>
      <c r="R182" s="134">
        <f>SUM(R183:R189)</f>
        <v>1.6064999999999999E-2</v>
      </c>
      <c r="T182" s="135">
        <f>SUM(T183:T189)</f>
        <v>4.0382679999999995</v>
      </c>
      <c r="AR182" s="130" t="s">
        <v>110</v>
      </c>
      <c r="AT182" s="136" t="s">
        <v>73</v>
      </c>
      <c r="AU182" s="136" t="s">
        <v>1</v>
      </c>
      <c r="AY182" s="130" t="s">
        <v>132</v>
      </c>
      <c r="BK182" s="137">
        <f>SUM(BK183:BK189)</f>
        <v>0</v>
      </c>
    </row>
    <row r="183" spans="2:65" s="1" customFormat="1" ht="22.2" customHeight="1">
      <c r="B183" s="28"/>
      <c r="C183" s="140" t="s">
        <v>281</v>
      </c>
      <c r="D183" s="140" t="s">
        <v>134</v>
      </c>
      <c r="E183" s="141" t="s">
        <v>282</v>
      </c>
      <c r="F183" s="142" t="s">
        <v>283</v>
      </c>
      <c r="G183" s="143" t="s">
        <v>137</v>
      </c>
      <c r="H183" s="144">
        <v>77.28</v>
      </c>
      <c r="I183" s="145"/>
      <c r="J183" s="144">
        <f t="shared" ref="J183:J189" si="25">ROUND(I183*H183,2)</f>
        <v>0</v>
      </c>
      <c r="K183" s="146"/>
      <c r="L183" s="28"/>
      <c r="M183" s="147" t="s">
        <v>1</v>
      </c>
      <c r="N183" s="113" t="s">
        <v>40</v>
      </c>
      <c r="P183" s="148">
        <f t="shared" ref="P183:P189" si="26">O183*H183</f>
        <v>0</v>
      </c>
      <c r="Q183" s="148">
        <v>0</v>
      </c>
      <c r="R183" s="148">
        <f t="shared" ref="R183:R189" si="27">Q183*H183</f>
        <v>0</v>
      </c>
      <c r="S183" s="148">
        <v>2.4649999999999998E-2</v>
      </c>
      <c r="T183" s="149">
        <f t="shared" ref="T183:T189" si="28">S183*H183</f>
        <v>1.904952</v>
      </c>
      <c r="AR183" s="150" t="s">
        <v>199</v>
      </c>
      <c r="AT183" s="150" t="s">
        <v>134</v>
      </c>
      <c r="AU183" s="150" t="s">
        <v>110</v>
      </c>
      <c r="AY183" s="13" t="s">
        <v>132</v>
      </c>
      <c r="BE183" s="117">
        <f t="shared" ref="BE183:BE189" si="29">IF(N183="základná",J183,0)</f>
        <v>0</v>
      </c>
      <c r="BF183" s="117">
        <f t="shared" ref="BF183:BF189" si="30">IF(N183="znížená",J183,0)</f>
        <v>0</v>
      </c>
      <c r="BG183" s="117">
        <f t="shared" ref="BG183:BG189" si="31">IF(N183="zákl. prenesená",J183,0)</f>
        <v>0</v>
      </c>
      <c r="BH183" s="117">
        <f t="shared" ref="BH183:BH189" si="32">IF(N183="zníž. prenesená",J183,0)</f>
        <v>0</v>
      </c>
      <c r="BI183" s="117">
        <f t="shared" ref="BI183:BI189" si="33">IF(N183="nulová",J183,0)</f>
        <v>0</v>
      </c>
      <c r="BJ183" s="13" t="s">
        <v>110</v>
      </c>
      <c r="BK183" s="117">
        <f t="shared" ref="BK183:BK189" si="34">ROUND(I183*H183,2)</f>
        <v>0</v>
      </c>
      <c r="BL183" s="13" t="s">
        <v>199</v>
      </c>
      <c r="BM183" s="150" t="s">
        <v>284</v>
      </c>
    </row>
    <row r="184" spans="2:65" s="1" customFormat="1" ht="19.95" customHeight="1">
      <c r="B184" s="28"/>
      <c r="C184" s="140" t="s">
        <v>285</v>
      </c>
      <c r="D184" s="140" t="s">
        <v>134</v>
      </c>
      <c r="E184" s="141" t="s">
        <v>286</v>
      </c>
      <c r="F184" s="142" t="s">
        <v>287</v>
      </c>
      <c r="G184" s="143" t="s">
        <v>137</v>
      </c>
      <c r="H184" s="144">
        <v>43.2</v>
      </c>
      <c r="I184" s="145"/>
      <c r="J184" s="144">
        <f t="shared" si="25"/>
        <v>0</v>
      </c>
      <c r="K184" s="146"/>
      <c r="L184" s="28"/>
      <c r="M184" s="147" t="s">
        <v>1</v>
      </c>
      <c r="N184" s="113" t="s">
        <v>40</v>
      </c>
      <c r="P184" s="148">
        <f t="shared" si="26"/>
        <v>0</v>
      </c>
      <c r="Q184" s="148">
        <v>0</v>
      </c>
      <c r="R184" s="148">
        <f t="shared" si="27"/>
        <v>0</v>
      </c>
      <c r="S184" s="148">
        <v>1.098E-2</v>
      </c>
      <c r="T184" s="149">
        <f t="shared" si="28"/>
        <v>0.47433600000000004</v>
      </c>
      <c r="AR184" s="150" t="s">
        <v>199</v>
      </c>
      <c r="AT184" s="150" t="s">
        <v>134</v>
      </c>
      <c r="AU184" s="150" t="s">
        <v>110</v>
      </c>
      <c r="AY184" s="13" t="s">
        <v>132</v>
      </c>
      <c r="BE184" s="117">
        <f t="shared" si="29"/>
        <v>0</v>
      </c>
      <c r="BF184" s="117">
        <f t="shared" si="30"/>
        <v>0</v>
      </c>
      <c r="BG184" s="117">
        <f t="shared" si="31"/>
        <v>0</v>
      </c>
      <c r="BH184" s="117">
        <f t="shared" si="32"/>
        <v>0</v>
      </c>
      <c r="BI184" s="117">
        <f t="shared" si="33"/>
        <v>0</v>
      </c>
      <c r="BJ184" s="13" t="s">
        <v>110</v>
      </c>
      <c r="BK184" s="117">
        <f t="shared" si="34"/>
        <v>0</v>
      </c>
      <c r="BL184" s="13" t="s">
        <v>199</v>
      </c>
      <c r="BM184" s="150" t="s">
        <v>288</v>
      </c>
    </row>
    <row r="185" spans="2:65" s="1" customFormat="1" ht="22.2" customHeight="1">
      <c r="B185" s="28"/>
      <c r="C185" s="140" t="s">
        <v>289</v>
      </c>
      <c r="D185" s="140" t="s">
        <v>134</v>
      </c>
      <c r="E185" s="141" t="s">
        <v>290</v>
      </c>
      <c r="F185" s="142" t="s">
        <v>291</v>
      </c>
      <c r="G185" s="143" t="s">
        <v>137</v>
      </c>
      <c r="H185" s="144">
        <v>43.2</v>
      </c>
      <c r="I185" s="145"/>
      <c r="J185" s="144">
        <f t="shared" si="25"/>
        <v>0</v>
      </c>
      <c r="K185" s="146"/>
      <c r="L185" s="28"/>
      <c r="M185" s="147" t="s">
        <v>1</v>
      </c>
      <c r="N185" s="113" t="s">
        <v>40</v>
      </c>
      <c r="P185" s="148">
        <f t="shared" si="26"/>
        <v>0</v>
      </c>
      <c r="Q185" s="148">
        <v>0</v>
      </c>
      <c r="R185" s="148">
        <f t="shared" si="27"/>
        <v>0</v>
      </c>
      <c r="S185" s="148">
        <v>8.0000000000000002E-3</v>
      </c>
      <c r="T185" s="149">
        <f t="shared" si="28"/>
        <v>0.34560000000000002</v>
      </c>
      <c r="AR185" s="150" t="s">
        <v>199</v>
      </c>
      <c r="AT185" s="150" t="s">
        <v>134</v>
      </c>
      <c r="AU185" s="150" t="s">
        <v>110</v>
      </c>
      <c r="AY185" s="13" t="s">
        <v>132</v>
      </c>
      <c r="BE185" s="117">
        <f t="shared" si="29"/>
        <v>0</v>
      </c>
      <c r="BF185" s="117">
        <f t="shared" si="30"/>
        <v>0</v>
      </c>
      <c r="BG185" s="117">
        <f t="shared" si="31"/>
        <v>0</v>
      </c>
      <c r="BH185" s="117">
        <f t="shared" si="32"/>
        <v>0</v>
      </c>
      <c r="BI185" s="117">
        <f t="shared" si="33"/>
        <v>0</v>
      </c>
      <c r="BJ185" s="13" t="s">
        <v>110</v>
      </c>
      <c r="BK185" s="117">
        <f t="shared" si="34"/>
        <v>0</v>
      </c>
      <c r="BL185" s="13" t="s">
        <v>199</v>
      </c>
      <c r="BM185" s="150" t="s">
        <v>292</v>
      </c>
    </row>
    <row r="186" spans="2:65" s="1" customFormat="1" ht="22.2" customHeight="1">
      <c r="B186" s="28"/>
      <c r="C186" s="140" t="s">
        <v>293</v>
      </c>
      <c r="D186" s="140" t="s">
        <v>134</v>
      </c>
      <c r="E186" s="141" t="s">
        <v>294</v>
      </c>
      <c r="F186" s="142" t="s">
        <v>295</v>
      </c>
      <c r="G186" s="143" t="s">
        <v>137</v>
      </c>
      <c r="H186" s="144">
        <v>29.2</v>
      </c>
      <c r="I186" s="145"/>
      <c r="J186" s="144">
        <f t="shared" si="25"/>
        <v>0</v>
      </c>
      <c r="K186" s="146"/>
      <c r="L186" s="28"/>
      <c r="M186" s="147" t="s">
        <v>1</v>
      </c>
      <c r="N186" s="113" t="s">
        <v>40</v>
      </c>
      <c r="P186" s="148">
        <f t="shared" si="26"/>
        <v>0</v>
      </c>
      <c r="Q186" s="148">
        <v>0</v>
      </c>
      <c r="R186" s="148">
        <f t="shared" si="27"/>
        <v>0</v>
      </c>
      <c r="S186" s="148">
        <v>2.4649999999999998E-2</v>
      </c>
      <c r="T186" s="149">
        <f t="shared" si="28"/>
        <v>0.71977999999999998</v>
      </c>
      <c r="AR186" s="150" t="s">
        <v>199</v>
      </c>
      <c r="AT186" s="150" t="s">
        <v>134</v>
      </c>
      <c r="AU186" s="150" t="s">
        <v>110</v>
      </c>
      <c r="AY186" s="13" t="s">
        <v>132</v>
      </c>
      <c r="BE186" s="117">
        <f t="shared" si="29"/>
        <v>0</v>
      </c>
      <c r="BF186" s="117">
        <f t="shared" si="30"/>
        <v>0</v>
      </c>
      <c r="BG186" s="117">
        <f t="shared" si="31"/>
        <v>0</v>
      </c>
      <c r="BH186" s="117">
        <f t="shared" si="32"/>
        <v>0</v>
      </c>
      <c r="BI186" s="117">
        <f t="shared" si="33"/>
        <v>0</v>
      </c>
      <c r="BJ186" s="13" t="s">
        <v>110</v>
      </c>
      <c r="BK186" s="117">
        <f t="shared" si="34"/>
        <v>0</v>
      </c>
      <c r="BL186" s="13" t="s">
        <v>199</v>
      </c>
      <c r="BM186" s="150" t="s">
        <v>296</v>
      </c>
    </row>
    <row r="187" spans="2:65" s="1" customFormat="1" ht="22.2" customHeight="1">
      <c r="B187" s="28"/>
      <c r="C187" s="140" t="s">
        <v>297</v>
      </c>
      <c r="D187" s="140" t="s">
        <v>134</v>
      </c>
      <c r="E187" s="141" t="s">
        <v>298</v>
      </c>
      <c r="F187" s="142" t="s">
        <v>299</v>
      </c>
      <c r="G187" s="143" t="s">
        <v>137</v>
      </c>
      <c r="H187" s="144">
        <v>29.2</v>
      </c>
      <c r="I187" s="145"/>
      <c r="J187" s="144">
        <f t="shared" si="25"/>
        <v>0</v>
      </c>
      <c r="K187" s="146"/>
      <c r="L187" s="28"/>
      <c r="M187" s="147" t="s">
        <v>1</v>
      </c>
      <c r="N187" s="113" t="s">
        <v>40</v>
      </c>
      <c r="P187" s="148">
        <f t="shared" si="26"/>
        <v>0</v>
      </c>
      <c r="Q187" s="148">
        <v>0</v>
      </c>
      <c r="R187" s="148">
        <f t="shared" si="27"/>
        <v>0</v>
      </c>
      <c r="S187" s="148">
        <v>8.0000000000000002E-3</v>
      </c>
      <c r="T187" s="149">
        <f t="shared" si="28"/>
        <v>0.2336</v>
      </c>
      <c r="AR187" s="150" t="s">
        <v>199</v>
      </c>
      <c r="AT187" s="150" t="s">
        <v>134</v>
      </c>
      <c r="AU187" s="150" t="s">
        <v>110</v>
      </c>
      <c r="AY187" s="13" t="s">
        <v>132</v>
      </c>
      <c r="BE187" s="117">
        <f t="shared" si="29"/>
        <v>0</v>
      </c>
      <c r="BF187" s="117">
        <f t="shared" si="30"/>
        <v>0</v>
      </c>
      <c r="BG187" s="117">
        <f t="shared" si="31"/>
        <v>0</v>
      </c>
      <c r="BH187" s="117">
        <f t="shared" si="32"/>
        <v>0</v>
      </c>
      <c r="BI187" s="117">
        <f t="shared" si="33"/>
        <v>0</v>
      </c>
      <c r="BJ187" s="13" t="s">
        <v>110</v>
      </c>
      <c r="BK187" s="117">
        <f t="shared" si="34"/>
        <v>0</v>
      </c>
      <c r="BL187" s="13" t="s">
        <v>199</v>
      </c>
      <c r="BM187" s="150" t="s">
        <v>300</v>
      </c>
    </row>
    <row r="188" spans="2:65" s="1" customFormat="1" ht="19.95" customHeight="1">
      <c r="B188" s="28"/>
      <c r="C188" s="140" t="s">
        <v>301</v>
      </c>
      <c r="D188" s="140" t="s">
        <v>134</v>
      </c>
      <c r="E188" s="141" t="s">
        <v>302</v>
      </c>
      <c r="F188" s="142" t="s">
        <v>303</v>
      </c>
      <c r="G188" s="143" t="s">
        <v>171</v>
      </c>
      <c r="H188" s="144">
        <v>1</v>
      </c>
      <c r="I188" s="145"/>
      <c r="J188" s="144">
        <f t="shared" si="25"/>
        <v>0</v>
      </c>
      <c r="K188" s="146"/>
      <c r="L188" s="28"/>
      <c r="M188" s="147" t="s">
        <v>1</v>
      </c>
      <c r="N188" s="113" t="s">
        <v>40</v>
      </c>
      <c r="P188" s="148">
        <f t="shared" si="26"/>
        <v>0</v>
      </c>
      <c r="Q188" s="148">
        <v>0</v>
      </c>
      <c r="R188" s="148">
        <f t="shared" si="27"/>
        <v>0</v>
      </c>
      <c r="S188" s="148">
        <v>0.01</v>
      </c>
      <c r="T188" s="149">
        <f t="shared" si="28"/>
        <v>0.01</v>
      </c>
      <c r="AR188" s="150" t="s">
        <v>199</v>
      </c>
      <c r="AT188" s="150" t="s">
        <v>134</v>
      </c>
      <c r="AU188" s="150" t="s">
        <v>110</v>
      </c>
      <c r="AY188" s="13" t="s">
        <v>132</v>
      </c>
      <c r="BE188" s="117">
        <f t="shared" si="29"/>
        <v>0</v>
      </c>
      <c r="BF188" s="117">
        <f t="shared" si="30"/>
        <v>0</v>
      </c>
      <c r="BG188" s="117">
        <f t="shared" si="31"/>
        <v>0</v>
      </c>
      <c r="BH188" s="117">
        <f t="shared" si="32"/>
        <v>0</v>
      </c>
      <c r="BI188" s="117">
        <f t="shared" si="33"/>
        <v>0</v>
      </c>
      <c r="BJ188" s="13" t="s">
        <v>110</v>
      </c>
      <c r="BK188" s="117">
        <f t="shared" si="34"/>
        <v>0</v>
      </c>
      <c r="BL188" s="13" t="s">
        <v>199</v>
      </c>
      <c r="BM188" s="150" t="s">
        <v>304</v>
      </c>
    </row>
    <row r="189" spans="2:65" s="1" customFormat="1" ht="30" customHeight="1">
      <c r="B189" s="28"/>
      <c r="C189" s="140" t="s">
        <v>305</v>
      </c>
      <c r="D189" s="140" t="s">
        <v>134</v>
      </c>
      <c r="E189" s="141" t="s">
        <v>306</v>
      </c>
      <c r="F189" s="142" t="s">
        <v>307</v>
      </c>
      <c r="G189" s="143" t="s">
        <v>308</v>
      </c>
      <c r="H189" s="144">
        <v>350</v>
      </c>
      <c r="I189" s="145"/>
      <c r="J189" s="144">
        <f t="shared" si="25"/>
        <v>0</v>
      </c>
      <c r="K189" s="146"/>
      <c r="L189" s="28"/>
      <c r="M189" s="147" t="s">
        <v>1</v>
      </c>
      <c r="N189" s="113" t="s">
        <v>40</v>
      </c>
      <c r="P189" s="148">
        <f t="shared" si="26"/>
        <v>0</v>
      </c>
      <c r="Q189" s="148">
        <v>4.5899999999999998E-5</v>
      </c>
      <c r="R189" s="148">
        <f t="shared" si="27"/>
        <v>1.6064999999999999E-2</v>
      </c>
      <c r="S189" s="148">
        <v>1E-3</v>
      </c>
      <c r="T189" s="149">
        <f t="shared" si="28"/>
        <v>0.35000000000000003</v>
      </c>
      <c r="AR189" s="150" t="s">
        <v>199</v>
      </c>
      <c r="AT189" s="150" t="s">
        <v>134</v>
      </c>
      <c r="AU189" s="150" t="s">
        <v>110</v>
      </c>
      <c r="AY189" s="13" t="s">
        <v>132</v>
      </c>
      <c r="BE189" s="117">
        <f t="shared" si="29"/>
        <v>0</v>
      </c>
      <c r="BF189" s="117">
        <f t="shared" si="30"/>
        <v>0</v>
      </c>
      <c r="BG189" s="117">
        <f t="shared" si="31"/>
        <v>0</v>
      </c>
      <c r="BH189" s="117">
        <f t="shared" si="32"/>
        <v>0</v>
      </c>
      <c r="BI189" s="117">
        <f t="shared" si="33"/>
        <v>0</v>
      </c>
      <c r="BJ189" s="13" t="s">
        <v>110</v>
      </c>
      <c r="BK189" s="117">
        <f t="shared" si="34"/>
        <v>0</v>
      </c>
      <c r="BL189" s="13" t="s">
        <v>199</v>
      </c>
      <c r="BM189" s="150" t="s">
        <v>309</v>
      </c>
    </row>
    <row r="190" spans="2:65" s="11" customFormat="1" ht="22.95" customHeight="1">
      <c r="B190" s="129"/>
      <c r="D190" s="130" t="s">
        <v>73</v>
      </c>
      <c r="E190" s="138" t="s">
        <v>310</v>
      </c>
      <c r="F190" s="138" t="s">
        <v>311</v>
      </c>
      <c r="J190" s="139">
        <f>BK190</f>
        <v>0</v>
      </c>
      <c r="L190" s="129"/>
      <c r="M190" s="133"/>
      <c r="P190" s="134">
        <f>P191</f>
        <v>0</v>
      </c>
      <c r="R190" s="134">
        <f>R191</f>
        <v>0</v>
      </c>
      <c r="T190" s="135">
        <f>T191</f>
        <v>4.45E-3</v>
      </c>
      <c r="AR190" s="130" t="s">
        <v>110</v>
      </c>
      <c r="AT190" s="136" t="s">
        <v>73</v>
      </c>
      <c r="AU190" s="136" t="s">
        <v>1</v>
      </c>
      <c r="AY190" s="130" t="s">
        <v>132</v>
      </c>
      <c r="BK190" s="137">
        <f>BK191</f>
        <v>0</v>
      </c>
    </row>
    <row r="191" spans="2:65" s="1" customFormat="1" ht="22.2" customHeight="1">
      <c r="B191" s="28"/>
      <c r="C191" s="140" t="s">
        <v>312</v>
      </c>
      <c r="D191" s="140" t="s">
        <v>134</v>
      </c>
      <c r="E191" s="141" t="s">
        <v>313</v>
      </c>
      <c r="F191" s="142" t="s">
        <v>314</v>
      </c>
      <c r="G191" s="143" t="s">
        <v>137</v>
      </c>
      <c r="H191" s="144">
        <v>4.45</v>
      </c>
      <c r="I191" s="145"/>
      <c r="J191" s="144">
        <f>ROUND(I191*H191,2)</f>
        <v>0</v>
      </c>
      <c r="K191" s="146"/>
      <c r="L191" s="28"/>
      <c r="M191" s="147" t="s">
        <v>1</v>
      </c>
      <c r="N191" s="113" t="s">
        <v>40</v>
      </c>
      <c r="P191" s="148">
        <f>O191*H191</f>
        <v>0</v>
      </c>
      <c r="Q191" s="148">
        <v>0</v>
      </c>
      <c r="R191" s="148">
        <f>Q191*H191</f>
        <v>0</v>
      </c>
      <c r="S191" s="148">
        <v>1E-3</v>
      </c>
      <c r="T191" s="149">
        <f>S191*H191</f>
        <v>4.45E-3</v>
      </c>
      <c r="AR191" s="150" t="s">
        <v>199</v>
      </c>
      <c r="AT191" s="150" t="s">
        <v>134</v>
      </c>
      <c r="AU191" s="150" t="s">
        <v>110</v>
      </c>
      <c r="AY191" s="13" t="s">
        <v>132</v>
      </c>
      <c r="BE191" s="117">
        <f>IF(N191="základná",J191,0)</f>
        <v>0</v>
      </c>
      <c r="BF191" s="117">
        <f>IF(N191="znížená",J191,0)</f>
        <v>0</v>
      </c>
      <c r="BG191" s="117">
        <f>IF(N191="zákl. prenesená",J191,0)</f>
        <v>0</v>
      </c>
      <c r="BH191" s="117">
        <f>IF(N191="zníž. prenesená",J191,0)</f>
        <v>0</v>
      </c>
      <c r="BI191" s="117">
        <f>IF(N191="nulová",J191,0)</f>
        <v>0</v>
      </c>
      <c r="BJ191" s="13" t="s">
        <v>110</v>
      </c>
      <c r="BK191" s="117">
        <f>ROUND(I191*H191,2)</f>
        <v>0</v>
      </c>
      <c r="BL191" s="13" t="s">
        <v>199</v>
      </c>
      <c r="BM191" s="150" t="s">
        <v>315</v>
      </c>
    </row>
    <row r="192" spans="2:65" s="11" customFormat="1" ht="25.95" customHeight="1">
      <c r="B192" s="129"/>
      <c r="D192" s="130" t="s">
        <v>73</v>
      </c>
      <c r="E192" s="131" t="s">
        <v>316</v>
      </c>
      <c r="F192" s="131" t="s">
        <v>317</v>
      </c>
      <c r="J192" s="132">
        <f>BK192</f>
        <v>0</v>
      </c>
      <c r="L192" s="129"/>
      <c r="M192" s="133"/>
      <c r="P192" s="134">
        <f>P193</f>
        <v>0</v>
      </c>
      <c r="R192" s="134">
        <f>R193</f>
        <v>0</v>
      </c>
      <c r="T192" s="135">
        <f>T193</f>
        <v>4.0000000000000003E-5</v>
      </c>
      <c r="AR192" s="130" t="s">
        <v>145</v>
      </c>
      <c r="AT192" s="136" t="s">
        <v>73</v>
      </c>
      <c r="AU192" s="136" t="s">
        <v>74</v>
      </c>
      <c r="AY192" s="130" t="s">
        <v>132</v>
      </c>
      <c r="BK192" s="137">
        <f>BK193</f>
        <v>0</v>
      </c>
    </row>
    <row r="193" spans="2:65" s="11" customFormat="1" ht="22.95" customHeight="1">
      <c r="B193" s="129"/>
      <c r="D193" s="130" t="s">
        <v>73</v>
      </c>
      <c r="E193" s="138" t="s">
        <v>318</v>
      </c>
      <c r="F193" s="138" t="s">
        <v>319</v>
      </c>
      <c r="J193" s="139">
        <f>BK193</f>
        <v>0</v>
      </c>
      <c r="L193" s="129"/>
      <c r="M193" s="133"/>
      <c r="P193" s="134">
        <f>P194</f>
        <v>0</v>
      </c>
      <c r="R193" s="134">
        <f>R194</f>
        <v>0</v>
      </c>
      <c r="T193" s="135">
        <f>T194</f>
        <v>4.0000000000000003E-5</v>
      </c>
      <c r="AR193" s="130" t="s">
        <v>145</v>
      </c>
      <c r="AT193" s="136" t="s">
        <v>73</v>
      </c>
      <c r="AU193" s="136" t="s">
        <v>1</v>
      </c>
      <c r="AY193" s="130" t="s">
        <v>132</v>
      </c>
      <c r="BK193" s="137">
        <f>BK194</f>
        <v>0</v>
      </c>
    </row>
    <row r="194" spans="2:65" s="1" customFormat="1" ht="22.2" customHeight="1">
      <c r="B194" s="28"/>
      <c r="C194" s="140" t="s">
        <v>320</v>
      </c>
      <c r="D194" s="140" t="s">
        <v>134</v>
      </c>
      <c r="E194" s="141" t="s">
        <v>321</v>
      </c>
      <c r="F194" s="142" t="s">
        <v>322</v>
      </c>
      <c r="G194" s="143" t="s">
        <v>227</v>
      </c>
      <c r="H194" s="144">
        <v>1</v>
      </c>
      <c r="I194" s="145"/>
      <c r="J194" s="144">
        <f>ROUND(I194*H194,2)</f>
        <v>0</v>
      </c>
      <c r="K194" s="146"/>
      <c r="L194" s="28"/>
      <c r="M194" s="147" t="s">
        <v>1</v>
      </c>
      <c r="N194" s="113" t="s">
        <v>40</v>
      </c>
      <c r="P194" s="148">
        <f>O194*H194</f>
        <v>0</v>
      </c>
      <c r="Q194" s="148">
        <v>0</v>
      </c>
      <c r="R194" s="148">
        <f>Q194*H194</f>
        <v>0</v>
      </c>
      <c r="S194" s="148">
        <v>4.0000000000000003E-5</v>
      </c>
      <c r="T194" s="149">
        <f>S194*H194</f>
        <v>4.0000000000000003E-5</v>
      </c>
      <c r="AR194" s="150" t="s">
        <v>323</v>
      </c>
      <c r="AT194" s="150" t="s">
        <v>134</v>
      </c>
      <c r="AU194" s="150" t="s">
        <v>110</v>
      </c>
      <c r="AY194" s="13" t="s">
        <v>132</v>
      </c>
      <c r="BE194" s="117">
        <f>IF(N194="základná",J194,0)</f>
        <v>0</v>
      </c>
      <c r="BF194" s="117">
        <f>IF(N194="znížená",J194,0)</f>
        <v>0</v>
      </c>
      <c r="BG194" s="117">
        <f>IF(N194="zákl. prenesená",J194,0)</f>
        <v>0</v>
      </c>
      <c r="BH194" s="117">
        <f>IF(N194="zníž. prenesená",J194,0)</f>
        <v>0</v>
      </c>
      <c r="BI194" s="117">
        <f>IF(N194="nulová",J194,0)</f>
        <v>0</v>
      </c>
      <c r="BJ194" s="13" t="s">
        <v>110</v>
      </c>
      <c r="BK194" s="117">
        <f>ROUND(I194*H194,2)</f>
        <v>0</v>
      </c>
      <c r="BL194" s="13" t="s">
        <v>323</v>
      </c>
      <c r="BM194" s="150" t="s">
        <v>324</v>
      </c>
    </row>
    <row r="195" spans="2:65" s="11" customFormat="1" ht="25.95" customHeight="1">
      <c r="B195" s="129"/>
      <c r="D195" s="130" t="s">
        <v>73</v>
      </c>
      <c r="E195" s="131" t="s">
        <v>109</v>
      </c>
      <c r="F195" s="131" t="s">
        <v>325</v>
      </c>
      <c r="J195" s="132">
        <f>BK195</f>
        <v>0</v>
      </c>
      <c r="L195" s="129"/>
      <c r="M195" s="133"/>
      <c r="P195" s="134">
        <f>P196</f>
        <v>0</v>
      </c>
      <c r="R195" s="134">
        <f>R196</f>
        <v>0</v>
      </c>
      <c r="T195" s="135">
        <f>T196</f>
        <v>0</v>
      </c>
      <c r="AR195" s="130" t="s">
        <v>152</v>
      </c>
      <c r="AT195" s="136" t="s">
        <v>73</v>
      </c>
      <c r="AU195" s="136" t="s">
        <v>74</v>
      </c>
      <c r="AY195" s="130" t="s">
        <v>132</v>
      </c>
      <c r="BK195" s="137">
        <f>BK196</f>
        <v>0</v>
      </c>
    </row>
    <row r="196" spans="2:65" s="1" customFormat="1" ht="22.2" customHeight="1">
      <c r="B196" s="28"/>
      <c r="C196" s="140" t="s">
        <v>326</v>
      </c>
      <c r="D196" s="140" t="s">
        <v>134</v>
      </c>
      <c r="E196" s="141" t="s">
        <v>327</v>
      </c>
      <c r="F196" s="142" t="s">
        <v>328</v>
      </c>
      <c r="G196" s="143" t="s">
        <v>329</v>
      </c>
      <c r="H196" s="144">
        <v>1</v>
      </c>
      <c r="I196" s="145"/>
      <c r="J196" s="144">
        <f>ROUND(I196*H196,2)</f>
        <v>0</v>
      </c>
      <c r="K196" s="146"/>
      <c r="L196" s="28"/>
      <c r="M196" s="151" t="s">
        <v>1</v>
      </c>
      <c r="N196" s="152" t="s">
        <v>40</v>
      </c>
      <c r="O196" s="153"/>
      <c r="P196" s="154">
        <f>O196*H196</f>
        <v>0</v>
      </c>
      <c r="Q196" s="154">
        <v>0</v>
      </c>
      <c r="R196" s="154">
        <f>Q196*H196</f>
        <v>0</v>
      </c>
      <c r="S196" s="154">
        <v>0</v>
      </c>
      <c r="T196" s="155">
        <f>S196*H196</f>
        <v>0</v>
      </c>
      <c r="AR196" s="150" t="s">
        <v>330</v>
      </c>
      <c r="AT196" s="150" t="s">
        <v>134</v>
      </c>
      <c r="AU196" s="150" t="s">
        <v>1</v>
      </c>
      <c r="AY196" s="13" t="s">
        <v>132</v>
      </c>
      <c r="BE196" s="117">
        <f>IF(N196="základná",J196,0)</f>
        <v>0</v>
      </c>
      <c r="BF196" s="117">
        <f>IF(N196="znížená",J196,0)</f>
        <v>0</v>
      </c>
      <c r="BG196" s="117">
        <f>IF(N196="zákl. prenesená",J196,0)</f>
        <v>0</v>
      </c>
      <c r="BH196" s="117">
        <f>IF(N196="zníž. prenesená",J196,0)</f>
        <v>0</v>
      </c>
      <c r="BI196" s="117">
        <f>IF(N196="nulová",J196,0)</f>
        <v>0</v>
      </c>
      <c r="BJ196" s="13" t="s">
        <v>110</v>
      </c>
      <c r="BK196" s="117">
        <f>ROUND(I196*H196,2)</f>
        <v>0</v>
      </c>
      <c r="BL196" s="13" t="s">
        <v>330</v>
      </c>
      <c r="BM196" s="150" t="s">
        <v>331</v>
      </c>
    </row>
    <row r="197" spans="2:65" s="1" customFormat="1" ht="6.9" customHeight="1">
      <c r="B197" s="43"/>
      <c r="C197" s="44"/>
      <c r="D197" s="44"/>
      <c r="E197" s="44"/>
      <c r="F197" s="44"/>
      <c r="G197" s="44"/>
      <c r="H197" s="44"/>
      <c r="I197" s="44"/>
      <c r="J197" s="44"/>
      <c r="K197" s="44"/>
      <c r="L197" s="28"/>
    </row>
    <row r="198" spans="2:65" s="1" customFormat="1" ht="6.9" customHeight="1">
      <c r="B198" s="156"/>
      <c r="C198" s="156"/>
      <c r="D198" s="156"/>
      <c r="E198" s="156"/>
      <c r="F198" s="156"/>
      <c r="G198" s="156"/>
      <c r="H198" s="156"/>
      <c r="I198" s="156"/>
      <c r="J198" s="156"/>
      <c r="K198" s="156"/>
      <c r="L198" s="156"/>
    </row>
    <row r="199" spans="2:65" ht="15">
      <c r="B199" s="172"/>
      <c r="C199" s="173"/>
      <c r="D199" s="174" t="s">
        <v>73</v>
      </c>
      <c r="E199" s="175" t="s">
        <v>332</v>
      </c>
      <c r="F199" s="175" t="s">
        <v>333</v>
      </c>
      <c r="G199" s="173"/>
      <c r="H199" s="173"/>
      <c r="I199" s="173"/>
      <c r="J199" s="181">
        <f>SUM(J200:J208)</f>
        <v>0</v>
      </c>
      <c r="P199">
        <f>SUM(P200:P208)</f>
        <v>0</v>
      </c>
      <c r="R199">
        <f>SUM(R200:R208)</f>
        <v>42.939</v>
      </c>
      <c r="T199">
        <f>SUM(T200:T208)</f>
        <v>39.636000000000003</v>
      </c>
      <c r="AR199" t="s">
        <v>152</v>
      </c>
      <c r="AT199" t="s">
        <v>73</v>
      </c>
      <c r="AU199">
        <v>1</v>
      </c>
      <c r="AY199" t="s">
        <v>132</v>
      </c>
      <c r="BK199">
        <f>SUM(BK200:BK208)</f>
        <v>0</v>
      </c>
    </row>
    <row r="200" spans="2:65" ht="22.05" customHeight="1">
      <c r="B200" s="176"/>
      <c r="C200" s="157">
        <v>43</v>
      </c>
      <c r="D200" s="157" t="s">
        <v>134</v>
      </c>
      <c r="E200" s="158" t="s">
        <v>334</v>
      </c>
      <c r="F200" s="159" t="s">
        <v>335</v>
      </c>
      <c r="G200" s="160" t="s">
        <v>159</v>
      </c>
      <c r="H200" s="161">
        <f>'Doplnenie - výpočet'!$B$9</f>
        <v>9.9089999999999989</v>
      </c>
      <c r="I200" s="162"/>
      <c r="J200" s="177">
        <f t="shared" ref="J200:J208" si="35">ROUND(I200*H200,2)</f>
        <v>0</v>
      </c>
      <c r="M200">
        <v>1</v>
      </c>
      <c r="N200" t="s">
        <v>40</v>
      </c>
      <c r="O200">
        <v>0</v>
      </c>
      <c r="P200" s="165">
        <f t="shared" ref="P200:P208" si="36">ROUND(O200*H200,4)</f>
        <v>0</v>
      </c>
      <c r="Q200" s="165">
        <v>0</v>
      </c>
      <c r="R200" s="165">
        <f t="shared" ref="R200:R208" si="37">ROUND(Q200*H200,4)</f>
        <v>0</v>
      </c>
      <c r="S200" s="165">
        <v>1.8</v>
      </c>
      <c r="T200" s="165">
        <f t="shared" ref="T200:T208" si="38">ROUND(S200*H200,4)</f>
        <v>17.836200000000002</v>
      </c>
      <c r="AR200" t="s">
        <v>330</v>
      </c>
      <c r="AT200" t="s">
        <v>134</v>
      </c>
      <c r="AU200">
        <v>2</v>
      </c>
      <c r="AY200" t="s">
        <v>132</v>
      </c>
      <c r="BE200">
        <f t="shared" ref="BE200:BE208" si="39">IF(N200="základná",J200,0)</f>
        <v>0</v>
      </c>
      <c r="BF200">
        <f t="shared" ref="BF200:BF208" si="40">IF(N200="znížená",J200,0)</f>
        <v>0</v>
      </c>
      <c r="BG200">
        <f t="shared" ref="BG200:BG208" si="41">IF(N200="zákl. prenesená",J200,0)</f>
        <v>0</v>
      </c>
      <c r="BH200">
        <f t="shared" ref="BH200:BH208" si="42">IF(N200="zníž. prenesená",J200,0)</f>
        <v>0</v>
      </c>
      <c r="BI200">
        <f t="shared" ref="BI200:BI208" si="43">IF(N200="nulová",J200,0)</f>
        <v>0</v>
      </c>
      <c r="BJ200" t="s">
        <v>110</v>
      </c>
      <c r="BK200">
        <f t="shared" ref="BK200:BK208" si="44">ROUND(I200*H200,2)</f>
        <v>0</v>
      </c>
      <c r="BL200" t="s">
        <v>330</v>
      </c>
      <c r="BM200" t="s">
        <v>331</v>
      </c>
    </row>
    <row r="201" spans="2:65" ht="22.05" customHeight="1">
      <c r="B201" s="176"/>
      <c r="C201" s="157">
        <v>44</v>
      </c>
      <c r="D201" s="157" t="s">
        <v>134</v>
      </c>
      <c r="E201" s="158" t="s">
        <v>336</v>
      </c>
      <c r="F201" s="159" t="s">
        <v>388</v>
      </c>
      <c r="G201" s="160" t="s">
        <v>159</v>
      </c>
      <c r="H201" s="161">
        <f>'Doplnenie - výpočet'!$B$10</f>
        <v>12.110999999999999</v>
      </c>
      <c r="I201" s="162"/>
      <c r="J201" s="177">
        <f t="shared" si="35"/>
        <v>0</v>
      </c>
      <c r="M201">
        <v>1</v>
      </c>
      <c r="N201" t="s">
        <v>40</v>
      </c>
      <c r="O201">
        <v>0</v>
      </c>
      <c r="P201" s="165">
        <f t="shared" si="36"/>
        <v>0</v>
      </c>
      <c r="Q201" s="165">
        <v>0</v>
      </c>
      <c r="R201" s="165">
        <f t="shared" si="37"/>
        <v>0</v>
      </c>
      <c r="S201" s="165">
        <v>1.8</v>
      </c>
      <c r="T201" s="165">
        <f t="shared" si="38"/>
        <v>21.799800000000001</v>
      </c>
      <c r="AR201" t="s">
        <v>330</v>
      </c>
      <c r="AT201" t="s">
        <v>134</v>
      </c>
      <c r="AU201">
        <v>2</v>
      </c>
      <c r="AY201" t="s">
        <v>132</v>
      </c>
      <c r="BE201">
        <f t="shared" si="39"/>
        <v>0</v>
      </c>
      <c r="BF201">
        <f t="shared" si="40"/>
        <v>0</v>
      </c>
      <c r="BG201">
        <f t="shared" si="41"/>
        <v>0</v>
      </c>
      <c r="BH201">
        <f t="shared" si="42"/>
        <v>0</v>
      </c>
      <c r="BI201">
        <f t="shared" si="43"/>
        <v>0</v>
      </c>
      <c r="BJ201" t="s">
        <v>110</v>
      </c>
      <c r="BK201">
        <f t="shared" si="44"/>
        <v>0</v>
      </c>
      <c r="BL201" t="s">
        <v>330</v>
      </c>
      <c r="BM201" t="s">
        <v>331</v>
      </c>
    </row>
    <row r="202" spans="2:65" ht="22.05" customHeight="1">
      <c r="B202" s="176"/>
      <c r="C202" s="157">
        <v>45</v>
      </c>
      <c r="D202" s="157" t="s">
        <v>134</v>
      </c>
      <c r="E202" s="158" t="s">
        <v>337</v>
      </c>
      <c r="F202" s="159" t="s">
        <v>338</v>
      </c>
      <c r="G202" s="160" t="s">
        <v>159</v>
      </c>
      <c r="H202" s="161">
        <f>'Doplnenie - výpočet'!$B$11</f>
        <v>22.019999999999996</v>
      </c>
      <c r="I202" s="162"/>
      <c r="J202" s="177">
        <f t="shared" si="35"/>
        <v>0</v>
      </c>
      <c r="M202">
        <v>1</v>
      </c>
      <c r="N202" t="s">
        <v>40</v>
      </c>
      <c r="O202">
        <v>0</v>
      </c>
      <c r="P202" s="165">
        <f t="shared" si="36"/>
        <v>0</v>
      </c>
      <c r="Q202" s="165">
        <v>0</v>
      </c>
      <c r="R202" s="165">
        <f t="shared" si="37"/>
        <v>0</v>
      </c>
      <c r="S202" s="165">
        <v>0</v>
      </c>
      <c r="T202" s="165">
        <f t="shared" si="38"/>
        <v>0</v>
      </c>
      <c r="AR202" t="s">
        <v>330</v>
      </c>
      <c r="AT202" t="s">
        <v>134</v>
      </c>
      <c r="AU202">
        <v>2</v>
      </c>
      <c r="AY202" t="s">
        <v>132</v>
      </c>
      <c r="BE202">
        <f t="shared" si="39"/>
        <v>0</v>
      </c>
      <c r="BF202">
        <f t="shared" si="40"/>
        <v>0</v>
      </c>
      <c r="BG202">
        <f t="shared" si="41"/>
        <v>0</v>
      </c>
      <c r="BH202">
        <f t="shared" si="42"/>
        <v>0</v>
      </c>
      <c r="BI202">
        <f t="shared" si="43"/>
        <v>0</v>
      </c>
      <c r="BJ202" t="s">
        <v>110</v>
      </c>
      <c r="BK202">
        <f t="shared" si="44"/>
        <v>0</v>
      </c>
      <c r="BL202" t="s">
        <v>330</v>
      </c>
      <c r="BM202" t="s">
        <v>331</v>
      </c>
    </row>
    <row r="203" spans="2:65" ht="22.05" customHeight="1">
      <c r="B203" s="176"/>
      <c r="C203" s="157">
        <v>46</v>
      </c>
      <c r="D203" s="157" t="s">
        <v>134</v>
      </c>
      <c r="E203" s="158" t="s">
        <v>339</v>
      </c>
      <c r="F203" s="159" t="s">
        <v>340</v>
      </c>
      <c r="G203" s="160" t="s">
        <v>159</v>
      </c>
      <c r="H203" s="161">
        <f>'Doplnenie - výpočet'!$B$11</f>
        <v>22.019999999999996</v>
      </c>
      <c r="I203" s="162"/>
      <c r="J203" s="177">
        <f t="shared" si="35"/>
        <v>0</v>
      </c>
      <c r="M203">
        <v>1</v>
      </c>
      <c r="N203" t="s">
        <v>40</v>
      </c>
      <c r="O203">
        <v>0</v>
      </c>
      <c r="P203" s="165">
        <f t="shared" si="36"/>
        <v>0</v>
      </c>
      <c r="Q203" s="165">
        <v>0</v>
      </c>
      <c r="R203" s="165">
        <f t="shared" si="37"/>
        <v>0</v>
      </c>
      <c r="S203" s="165">
        <v>0</v>
      </c>
      <c r="T203" s="165">
        <f t="shared" si="38"/>
        <v>0</v>
      </c>
      <c r="AR203" t="s">
        <v>330</v>
      </c>
      <c r="AT203" t="s">
        <v>134</v>
      </c>
      <c r="AU203">
        <v>2</v>
      </c>
      <c r="AY203" t="s">
        <v>132</v>
      </c>
      <c r="BE203">
        <f t="shared" si="39"/>
        <v>0</v>
      </c>
      <c r="BF203">
        <f t="shared" si="40"/>
        <v>0</v>
      </c>
      <c r="BG203">
        <f t="shared" si="41"/>
        <v>0</v>
      </c>
      <c r="BH203">
        <f t="shared" si="42"/>
        <v>0</v>
      </c>
      <c r="BI203">
        <f t="shared" si="43"/>
        <v>0</v>
      </c>
      <c r="BJ203" t="s">
        <v>110</v>
      </c>
      <c r="BK203">
        <f t="shared" si="44"/>
        <v>0</v>
      </c>
      <c r="BL203" t="s">
        <v>330</v>
      </c>
      <c r="BM203" t="s">
        <v>331</v>
      </c>
    </row>
    <row r="204" spans="2:65" ht="22.05" customHeight="1">
      <c r="B204" s="176"/>
      <c r="C204" s="157">
        <v>47</v>
      </c>
      <c r="D204" s="157" t="s">
        <v>134</v>
      </c>
      <c r="E204" s="158" t="s">
        <v>341</v>
      </c>
      <c r="F204" s="159" t="s">
        <v>342</v>
      </c>
      <c r="G204" s="160" t="s">
        <v>197</v>
      </c>
      <c r="H204" s="161">
        <f>'Doplnenie - výpočet'!$B$15</f>
        <v>39.635999999999996</v>
      </c>
      <c r="I204" s="162"/>
      <c r="J204" s="177">
        <f t="shared" si="35"/>
        <v>0</v>
      </c>
      <c r="M204">
        <v>1</v>
      </c>
      <c r="N204" t="s">
        <v>40</v>
      </c>
      <c r="O204">
        <v>0</v>
      </c>
      <c r="P204" s="165">
        <f t="shared" si="36"/>
        <v>0</v>
      </c>
      <c r="Q204" s="165">
        <v>0</v>
      </c>
      <c r="R204" s="165">
        <f t="shared" si="37"/>
        <v>0</v>
      </c>
      <c r="S204" s="165">
        <v>0</v>
      </c>
      <c r="T204" s="165">
        <f t="shared" si="38"/>
        <v>0</v>
      </c>
      <c r="AR204" t="s">
        <v>330</v>
      </c>
      <c r="AT204" t="s">
        <v>134</v>
      </c>
      <c r="AU204">
        <v>2</v>
      </c>
      <c r="AY204" t="s">
        <v>132</v>
      </c>
      <c r="BE204">
        <f t="shared" si="39"/>
        <v>0</v>
      </c>
      <c r="BF204">
        <f t="shared" si="40"/>
        <v>0</v>
      </c>
      <c r="BG204">
        <f t="shared" si="41"/>
        <v>0</v>
      </c>
      <c r="BH204">
        <f t="shared" si="42"/>
        <v>0</v>
      </c>
      <c r="BI204">
        <f t="shared" si="43"/>
        <v>0</v>
      </c>
      <c r="BJ204" t="s">
        <v>110</v>
      </c>
      <c r="BK204">
        <f t="shared" si="44"/>
        <v>0</v>
      </c>
      <c r="BL204" t="s">
        <v>330</v>
      </c>
      <c r="BM204" t="s">
        <v>331</v>
      </c>
    </row>
    <row r="205" spans="2:65" ht="22.05" customHeight="1">
      <c r="B205" s="176"/>
      <c r="C205" s="157">
        <v>48</v>
      </c>
      <c r="D205" s="157" t="s">
        <v>134</v>
      </c>
      <c r="E205" s="158" t="s">
        <v>343</v>
      </c>
      <c r="F205" s="159" t="s">
        <v>344</v>
      </c>
      <c r="G205" s="160" t="s">
        <v>159</v>
      </c>
      <c r="H205" s="161">
        <f>'Doplnenie - výpočet'!$B$12</f>
        <v>16.514999999999997</v>
      </c>
      <c r="I205" s="162"/>
      <c r="J205" s="177">
        <f t="shared" si="35"/>
        <v>0</v>
      </c>
      <c r="M205">
        <v>1</v>
      </c>
      <c r="N205" t="s">
        <v>40</v>
      </c>
      <c r="O205">
        <v>0</v>
      </c>
      <c r="P205">
        <f t="shared" si="36"/>
        <v>0</v>
      </c>
      <c r="Q205">
        <v>0</v>
      </c>
      <c r="R205">
        <f t="shared" si="37"/>
        <v>0</v>
      </c>
      <c r="S205">
        <v>0</v>
      </c>
      <c r="T205">
        <f t="shared" si="38"/>
        <v>0</v>
      </c>
      <c r="AR205" t="s">
        <v>330</v>
      </c>
      <c r="AT205" t="s">
        <v>134</v>
      </c>
      <c r="AU205">
        <v>2</v>
      </c>
      <c r="AY205" t="s">
        <v>132</v>
      </c>
      <c r="BE205">
        <f t="shared" si="39"/>
        <v>0</v>
      </c>
      <c r="BF205">
        <f t="shared" si="40"/>
        <v>0</v>
      </c>
      <c r="BG205">
        <f t="shared" si="41"/>
        <v>0</v>
      </c>
      <c r="BH205">
        <f t="shared" si="42"/>
        <v>0</v>
      </c>
      <c r="BI205">
        <f t="shared" si="43"/>
        <v>0</v>
      </c>
      <c r="BJ205" t="s">
        <v>110</v>
      </c>
      <c r="BK205">
        <f t="shared" si="44"/>
        <v>0</v>
      </c>
      <c r="BL205" t="s">
        <v>330</v>
      </c>
      <c r="BM205" t="s">
        <v>331</v>
      </c>
    </row>
    <row r="206" spans="2:65" ht="22.05" customHeight="1">
      <c r="B206" s="176"/>
      <c r="C206" s="157">
        <v>49</v>
      </c>
      <c r="D206" s="157" t="s">
        <v>316</v>
      </c>
      <c r="E206" s="158" t="s">
        <v>345</v>
      </c>
      <c r="F206" s="159" t="s">
        <v>346</v>
      </c>
      <c r="G206" s="160" t="s">
        <v>197</v>
      </c>
      <c r="H206" s="161">
        <f>'Doplnenie - výpočet'!$B$16</f>
        <v>29.726999999999997</v>
      </c>
      <c r="I206" s="162"/>
      <c r="J206" s="177">
        <f t="shared" si="35"/>
        <v>0</v>
      </c>
      <c r="M206">
        <v>1</v>
      </c>
      <c r="N206" t="s">
        <v>40</v>
      </c>
      <c r="O206">
        <v>0</v>
      </c>
      <c r="P206">
        <f t="shared" si="36"/>
        <v>0</v>
      </c>
      <c r="Q206">
        <v>1</v>
      </c>
      <c r="R206">
        <f t="shared" si="37"/>
        <v>29.727</v>
      </c>
      <c r="S206">
        <v>0</v>
      </c>
      <c r="T206">
        <f t="shared" si="38"/>
        <v>0</v>
      </c>
      <c r="AR206" t="s">
        <v>330</v>
      </c>
      <c r="AT206" t="s">
        <v>316</v>
      </c>
      <c r="AU206">
        <v>2</v>
      </c>
      <c r="AY206" t="s">
        <v>132</v>
      </c>
      <c r="BE206">
        <f t="shared" si="39"/>
        <v>0</v>
      </c>
      <c r="BF206">
        <f t="shared" si="40"/>
        <v>0</v>
      </c>
      <c r="BG206">
        <f t="shared" si="41"/>
        <v>0</v>
      </c>
      <c r="BH206">
        <f t="shared" si="42"/>
        <v>0</v>
      </c>
      <c r="BI206">
        <f t="shared" si="43"/>
        <v>0</v>
      </c>
      <c r="BJ206" t="s">
        <v>110</v>
      </c>
      <c r="BK206">
        <f t="shared" si="44"/>
        <v>0</v>
      </c>
      <c r="BL206" t="s">
        <v>330</v>
      </c>
      <c r="BM206" t="s">
        <v>331</v>
      </c>
    </row>
    <row r="207" spans="2:65" ht="22.05" customHeight="1">
      <c r="B207" s="176"/>
      <c r="C207" s="157">
        <v>50</v>
      </c>
      <c r="D207" s="157" t="s">
        <v>134</v>
      </c>
      <c r="E207" s="158" t="s">
        <v>347</v>
      </c>
      <c r="F207" s="159" t="s">
        <v>348</v>
      </c>
      <c r="G207" s="160" t="s">
        <v>159</v>
      </c>
      <c r="H207" s="161">
        <f>'Doplnenie - výpočet'!$B$13</f>
        <v>5.5049999999999999</v>
      </c>
      <c r="I207" s="162"/>
      <c r="J207" s="177">
        <f t="shared" si="35"/>
        <v>0</v>
      </c>
      <c r="M207">
        <v>1</v>
      </c>
      <c r="N207" t="s">
        <v>40</v>
      </c>
      <c r="O207">
        <v>0</v>
      </c>
      <c r="P207">
        <f t="shared" si="36"/>
        <v>0</v>
      </c>
      <c r="Q207">
        <v>2.4</v>
      </c>
      <c r="R207">
        <f t="shared" si="37"/>
        <v>13.212</v>
      </c>
      <c r="S207">
        <v>0</v>
      </c>
      <c r="T207">
        <f t="shared" si="38"/>
        <v>0</v>
      </c>
      <c r="AR207" t="s">
        <v>330</v>
      </c>
      <c r="AT207" t="s">
        <v>134</v>
      </c>
      <c r="AU207">
        <v>2</v>
      </c>
      <c r="AY207" t="s">
        <v>132</v>
      </c>
      <c r="BE207">
        <f t="shared" si="39"/>
        <v>0</v>
      </c>
      <c r="BF207">
        <f t="shared" si="40"/>
        <v>0</v>
      </c>
      <c r="BG207">
        <f t="shared" si="41"/>
        <v>0</v>
      </c>
      <c r="BH207">
        <f t="shared" si="42"/>
        <v>0</v>
      </c>
      <c r="BI207">
        <f t="shared" si="43"/>
        <v>0</v>
      </c>
      <c r="BJ207" t="s">
        <v>110</v>
      </c>
      <c r="BK207">
        <f t="shared" si="44"/>
        <v>0</v>
      </c>
      <c r="BL207" t="s">
        <v>330</v>
      </c>
      <c r="BM207" t="s">
        <v>331</v>
      </c>
    </row>
    <row r="208" spans="2:65" ht="22.05" customHeight="1">
      <c r="B208" s="176"/>
      <c r="C208" s="157">
        <v>51</v>
      </c>
      <c r="D208" s="157" t="s">
        <v>134</v>
      </c>
      <c r="E208" s="158" t="s">
        <v>349</v>
      </c>
      <c r="F208" s="159" t="s">
        <v>209</v>
      </c>
      <c r="G208" s="160" t="s">
        <v>197</v>
      </c>
      <c r="H208" s="161">
        <f>'Doplnenie - výpočet'!$B$18</f>
        <v>13.212</v>
      </c>
      <c r="I208" s="162"/>
      <c r="J208" s="177">
        <f t="shared" si="35"/>
        <v>0</v>
      </c>
      <c r="M208">
        <v>1</v>
      </c>
      <c r="N208" t="s">
        <v>40</v>
      </c>
      <c r="O208">
        <v>0</v>
      </c>
      <c r="P208">
        <f t="shared" si="36"/>
        <v>0</v>
      </c>
      <c r="Q208">
        <v>0</v>
      </c>
      <c r="R208">
        <f t="shared" si="37"/>
        <v>0</v>
      </c>
      <c r="S208">
        <v>0</v>
      </c>
      <c r="T208">
        <f t="shared" si="38"/>
        <v>0</v>
      </c>
      <c r="AR208" t="s">
        <v>330</v>
      </c>
      <c r="AT208" t="s">
        <v>134</v>
      </c>
      <c r="AU208">
        <v>2</v>
      </c>
      <c r="AY208" t="s">
        <v>132</v>
      </c>
      <c r="BE208">
        <f t="shared" si="39"/>
        <v>0</v>
      </c>
      <c r="BF208">
        <f t="shared" si="40"/>
        <v>0</v>
      </c>
      <c r="BG208">
        <f t="shared" si="41"/>
        <v>0</v>
      </c>
      <c r="BH208">
        <f t="shared" si="42"/>
        <v>0</v>
      </c>
      <c r="BI208">
        <f t="shared" si="43"/>
        <v>0</v>
      </c>
      <c r="BJ208" t="s">
        <v>110</v>
      </c>
      <c r="BK208">
        <f t="shared" si="44"/>
        <v>0</v>
      </c>
      <c r="BL208" t="s">
        <v>330</v>
      </c>
      <c r="BM208" t="s">
        <v>331</v>
      </c>
    </row>
    <row r="209" spans="2:10">
      <c r="B209" s="178"/>
      <c r="C209" s="179"/>
      <c r="D209" s="179"/>
      <c r="E209" s="179"/>
      <c r="F209" s="179"/>
      <c r="G209" s="179"/>
      <c r="H209" s="179"/>
      <c r="I209" s="179"/>
      <c r="J209" s="180"/>
    </row>
  </sheetData>
  <mergeCells count="14">
    <mergeCell ref="D118:F118"/>
    <mergeCell ref="E130:H130"/>
    <mergeCell ref="E132:H132"/>
    <mergeCell ref="L2:V2"/>
    <mergeCell ref="E87:H87"/>
    <mergeCell ref="D114:F114"/>
    <mergeCell ref="D115:F115"/>
    <mergeCell ref="D116:F116"/>
    <mergeCell ref="D117:F117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9"/>
  <sheetViews>
    <sheetView workbookViewId="0">
      <selection activeCell="D8" sqref="D8"/>
    </sheetView>
  </sheetViews>
  <sheetFormatPr defaultRowHeight="10.199999999999999"/>
  <cols>
    <col min="1" max="1" width="45" customWidth="1"/>
    <col min="2" max="2" width="14" customWidth="1"/>
    <col min="3" max="3" width="8" customWidth="1"/>
    <col min="4" max="4" width="48" customWidth="1"/>
  </cols>
  <sheetData>
    <row r="1" spans="1:4" ht="15.6">
      <c r="A1" s="169" t="s">
        <v>350</v>
      </c>
      <c r="B1" s="169"/>
      <c r="C1" s="169"/>
      <c r="D1" s="169"/>
    </row>
    <row r="3" spans="1:4">
      <c r="A3" s="170" t="s">
        <v>351</v>
      </c>
      <c r="B3" s="171" t="s">
        <v>352</v>
      </c>
      <c r="C3" s="171" t="s">
        <v>120</v>
      </c>
      <c r="D3" s="170" t="s">
        <v>353</v>
      </c>
    </row>
    <row r="4" spans="1:4" ht="20.399999999999999">
      <c r="A4" s="163" t="s">
        <v>354</v>
      </c>
      <c r="B4" s="167">
        <v>55.05</v>
      </c>
      <c r="C4" s="163" t="s">
        <v>355</v>
      </c>
      <c r="D4" s="163" t="s">
        <v>356</v>
      </c>
    </row>
    <row r="5" spans="1:4">
      <c r="A5" s="163" t="s">
        <v>357</v>
      </c>
      <c r="B5" s="167">
        <v>0.18</v>
      </c>
      <c r="C5" s="163" t="s">
        <v>180</v>
      </c>
      <c r="D5" s="163" t="s">
        <v>358</v>
      </c>
    </row>
    <row r="6" spans="1:4">
      <c r="A6" s="163" t="s">
        <v>359</v>
      </c>
      <c r="B6" s="167">
        <v>0.22</v>
      </c>
      <c r="C6" s="163" t="s">
        <v>180</v>
      </c>
      <c r="D6" s="163" t="s">
        <v>386</v>
      </c>
    </row>
    <row r="7" spans="1:4">
      <c r="A7" s="163" t="s">
        <v>360</v>
      </c>
      <c r="B7" s="167">
        <v>0.3</v>
      </c>
      <c r="C7" s="163" t="s">
        <v>180</v>
      </c>
      <c r="D7" s="163" t="s">
        <v>387</v>
      </c>
    </row>
    <row r="8" spans="1:4">
      <c r="A8" s="163" t="s">
        <v>361</v>
      </c>
      <c r="B8" s="167">
        <v>0.1</v>
      </c>
      <c r="C8" s="163" t="s">
        <v>180</v>
      </c>
      <c r="D8" s="163" t="s">
        <v>362</v>
      </c>
    </row>
    <row r="9" spans="1:4">
      <c r="A9" s="163" t="s">
        <v>363</v>
      </c>
      <c r="B9" s="167">
        <f>B4*B5</f>
        <v>9.9089999999999989</v>
      </c>
      <c r="C9" s="163" t="s">
        <v>364</v>
      </c>
      <c r="D9" s="163" t="s">
        <v>365</v>
      </c>
    </row>
    <row r="10" spans="1:4">
      <c r="A10" s="163" t="s">
        <v>366</v>
      </c>
      <c r="B10" s="167">
        <f>B4*B6</f>
        <v>12.110999999999999</v>
      </c>
      <c r="C10" s="163" t="s">
        <v>364</v>
      </c>
      <c r="D10" s="163" t="s">
        <v>367</v>
      </c>
    </row>
    <row r="11" spans="1:4">
      <c r="A11" s="163" t="s">
        <v>368</v>
      </c>
      <c r="B11" s="167">
        <f>B9+B10</f>
        <v>22.019999999999996</v>
      </c>
      <c r="C11" s="163" t="s">
        <v>364</v>
      </c>
      <c r="D11" s="163" t="s">
        <v>369</v>
      </c>
    </row>
    <row r="12" spans="1:4">
      <c r="A12" s="163" t="s">
        <v>370</v>
      </c>
      <c r="B12" s="167">
        <f>B4*B7</f>
        <v>16.514999999999997</v>
      </c>
      <c r="C12" s="163" t="s">
        <v>364</v>
      </c>
      <c r="D12" s="163" t="s">
        <v>371</v>
      </c>
    </row>
    <row r="13" spans="1:4">
      <c r="A13" s="163" t="s">
        <v>372</v>
      </c>
      <c r="B13" s="167">
        <f>B4*B8</f>
        <v>5.5049999999999999</v>
      </c>
      <c r="C13" s="163" t="s">
        <v>364</v>
      </c>
      <c r="D13" s="163" t="s">
        <v>373</v>
      </c>
    </row>
    <row r="14" spans="1:4" ht="20.399999999999999">
      <c r="A14" s="163" t="s">
        <v>374</v>
      </c>
      <c r="B14" s="167">
        <v>1.8</v>
      </c>
      <c r="C14" s="163" t="s">
        <v>375</v>
      </c>
      <c r="D14" s="163" t="s">
        <v>376</v>
      </c>
    </row>
    <row r="15" spans="1:4">
      <c r="A15" s="164" t="s">
        <v>377</v>
      </c>
      <c r="B15" s="168">
        <f>B11*B14</f>
        <v>39.635999999999996</v>
      </c>
      <c r="C15" s="164" t="s">
        <v>197</v>
      </c>
      <c r="D15" s="164" t="s">
        <v>378</v>
      </c>
    </row>
    <row r="16" spans="1:4">
      <c r="A16" s="166" t="s">
        <v>379</v>
      </c>
      <c r="B16" s="167">
        <f>B12*B14</f>
        <v>29.726999999999997</v>
      </c>
      <c r="C16" s="163" t="s">
        <v>197</v>
      </c>
      <c r="D16" s="163" t="s">
        <v>380</v>
      </c>
    </row>
    <row r="17" spans="1:4">
      <c r="A17" s="166" t="s">
        <v>381</v>
      </c>
      <c r="B17" s="167">
        <v>2.4</v>
      </c>
      <c r="C17" s="163" t="s">
        <v>375</v>
      </c>
      <c r="D17" s="163" t="s">
        <v>382</v>
      </c>
    </row>
    <row r="18" spans="1:4">
      <c r="A18" s="164" t="s">
        <v>383</v>
      </c>
      <c r="B18" s="168">
        <f>B13*B17</f>
        <v>13.212</v>
      </c>
      <c r="C18" s="164" t="s">
        <v>197</v>
      </c>
      <c r="D18" s="164" t="s">
        <v>384</v>
      </c>
    </row>
    <row r="19" spans="1:4">
      <c r="A19" s="164"/>
      <c r="B19" s="164"/>
      <c r="C19" s="164"/>
      <c r="D19" s="164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75B5278D59402459BC9B1409F8BBC88" ma:contentTypeVersion="19" ma:contentTypeDescription="Umožňuje vytvoriť nový dokument." ma:contentTypeScope="" ma:versionID="106c8cd97a4d662f083d015f87d3e56f">
  <xsd:schema xmlns:xsd="http://www.w3.org/2001/XMLSchema" xmlns:xs="http://www.w3.org/2001/XMLSchema" xmlns:p="http://schemas.microsoft.com/office/2006/metadata/properties" xmlns:ns2="cfd956e5-bd83-427a-a2f4-02f702524e1c" xmlns:ns3="d14de9d7-c180-483a-b31f-50d87a51e52f" targetNamespace="http://schemas.microsoft.com/office/2006/metadata/properties" ma:root="true" ma:fieldsID="391f6ec8cae3ebc39d68a070869ae8c5" ns2:_="" ns3:_="">
    <xsd:import namespace="cfd956e5-bd83-427a-a2f4-02f702524e1c"/>
    <xsd:import namespace="d14de9d7-c180-483a-b31f-50d87a51e5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956e5-bd83-427a-a2f4-02f702524e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a" ma:readOnly="false" ma:fieldId="{5cf76f15-5ced-4ddc-b409-7134ff3c332f}" ma:taxonomyMulti="true" ma:sspId="530f8813-c78f-478c-a203-38eaa3af9f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4de9d7-c180-483a-b31f-50d87a51e52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f6f1141-44f2-4eb8-a3fc-7e0b51515e86}" ma:internalName="TaxCatchAll" ma:showField="CatchAllData" ma:web="d14de9d7-c180-483a-b31f-50d87a51e5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4de9d7-c180-483a-b31f-50d87a51e52f" xsi:nil="true"/>
    <lcf76f155ced4ddcb4097134ff3c332f xmlns="cfd956e5-bd83-427a-a2f4-02f702524e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2C04EB-B783-4C8F-889D-4BD4902A76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2506E8-B9A0-41B1-B85A-66CC6C9A2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956e5-bd83-427a-a2f4-02f702524e1c"/>
    <ds:schemaRef ds:uri="d14de9d7-c180-483a-b31f-50d87a51e5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9B996E-5DB4-4FA7-8106-CDA8009C45EC}">
  <ds:schemaRefs>
    <ds:schemaRef ds:uri="http://schemas.microsoft.com/office/2006/documentManagement/types"/>
    <ds:schemaRef ds:uri="http://www.w3.org/XML/1998/namespace"/>
    <ds:schemaRef ds:uri="d14de9d7-c180-483a-b31f-50d87a51e52f"/>
    <ds:schemaRef ds:uri="http://purl.org/dc/dcmitype/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cfd956e5-bd83-427a-a2f4-02f702524e1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Rekapitulácia stavby</vt:lpstr>
      <vt:lpstr>1 - SO 003 Sociálne zaria...</vt:lpstr>
      <vt:lpstr>Doplnenie - výpočet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2026-07-09T09:38:46Z</dcterms:created>
  <dcterms:modified xsi:type="dcterms:W3CDTF">2026-07-11T06:16:05Z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0x010100975B5278D59402459BC9B1409F8BBC88</vt:lpwstr>
  </property>
  <property fmtid="{D5CDD505-2E9C-101B-9397-08002B2CF9AE}" pid="3" name="MediaServiceImageTags">
    <vt:lpwstr/>
  </property>
</Properties>
</file>